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51730\Desktop\JN\1. Nakup medicinske opreme\RD\"/>
    </mc:Choice>
  </mc:AlternateContent>
  <xr:revisionPtr revIDLastSave="0" documentId="13_ncr:1_{E2B0CBE1-E9C9-4E54-9A00-3F27F98F7644}" xr6:coauthVersionLast="47" xr6:coauthVersionMax="47" xr10:uidLastSave="{00000000-0000-0000-0000-000000000000}"/>
  <bookViews>
    <workbookView xWindow="38280" yWindow="-120" windowWidth="29040" windowHeight="15720" xr2:uid="{D527790F-F458-4EDC-BD26-015E7769A122}"/>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1" l="1"/>
  <c r="J5" i="1"/>
  <c r="K5" i="1" s="1"/>
  <c r="I6" i="1"/>
  <c r="J6" i="1"/>
  <c r="K6" i="1" s="1"/>
  <c r="I7" i="1"/>
  <c r="J7" i="1"/>
  <c r="K7" i="1" s="1"/>
  <c r="I8" i="1"/>
  <c r="J8" i="1"/>
  <c r="K8" i="1" s="1"/>
  <c r="I9" i="1"/>
  <c r="J9" i="1"/>
  <c r="K9" i="1" s="1"/>
  <c r="I10" i="1"/>
  <c r="J10" i="1"/>
  <c r="K10" i="1" s="1"/>
  <c r="I11" i="1"/>
  <c r="J11" i="1"/>
  <c r="K11" i="1" s="1"/>
  <c r="I12" i="1"/>
  <c r="J12" i="1"/>
  <c r="K12" i="1" s="1"/>
  <c r="I13" i="1"/>
  <c r="J13" i="1"/>
  <c r="K13" i="1" s="1"/>
  <c r="I14" i="1"/>
  <c r="J14" i="1"/>
  <c r="K14" i="1"/>
  <c r="I15" i="1"/>
  <c r="J15" i="1"/>
  <c r="K15" i="1" s="1"/>
  <c r="I16" i="1"/>
  <c r="J16" i="1"/>
  <c r="K16" i="1" s="1"/>
  <c r="I17" i="1"/>
  <c r="J17" i="1"/>
  <c r="K17" i="1" s="1"/>
  <c r="I18" i="1"/>
  <c r="J18" i="1"/>
  <c r="K18" i="1" s="1"/>
  <c r="I19" i="1"/>
  <c r="J19" i="1"/>
  <c r="K19" i="1" s="1"/>
  <c r="I20" i="1"/>
  <c r="J20" i="1"/>
  <c r="K20" i="1" s="1"/>
  <c r="I21" i="1"/>
  <c r="J21" i="1"/>
  <c r="K21" i="1" s="1"/>
  <c r="I22" i="1"/>
  <c r="J22" i="1"/>
  <c r="K22" i="1" s="1"/>
  <c r="I23" i="1"/>
  <c r="J23" i="1"/>
  <c r="K23" i="1" s="1"/>
  <c r="I24" i="1"/>
  <c r="J24" i="1"/>
  <c r="K24" i="1" s="1"/>
  <c r="I25" i="1"/>
  <c r="J25" i="1"/>
  <c r="K25" i="1" s="1"/>
  <c r="I26" i="1"/>
  <c r="J26" i="1"/>
  <c r="K26" i="1" s="1"/>
  <c r="I27" i="1"/>
  <c r="J27" i="1"/>
  <c r="K27" i="1" s="1"/>
  <c r="I28" i="1"/>
  <c r="J28" i="1"/>
  <c r="K28" i="1" s="1"/>
  <c r="I29" i="1"/>
  <c r="J29" i="1"/>
  <c r="K29" i="1" s="1"/>
  <c r="I30" i="1"/>
  <c r="J30" i="1"/>
  <c r="K30" i="1" s="1"/>
  <c r="I31" i="1"/>
  <c r="J31" i="1"/>
  <c r="K31" i="1" s="1"/>
  <c r="I32" i="1"/>
  <c r="J32" i="1"/>
  <c r="K32" i="1" s="1"/>
  <c r="I33" i="1"/>
  <c r="J33" i="1"/>
  <c r="K33" i="1" s="1"/>
  <c r="J4" i="1"/>
  <c r="K4" i="1" s="1"/>
  <c r="I4" i="1"/>
</calcChain>
</file>

<file path=xl/sharedStrings.xml><?xml version="1.0" encoding="utf-8"?>
<sst xmlns="http://schemas.openxmlformats.org/spreadsheetml/2006/main" count="166" uniqueCount="97">
  <si>
    <t>Št.sklopa</t>
  </si>
  <si>
    <t>Postavka</t>
  </si>
  <si>
    <t>Kratek opis zahtevane opreme</t>
  </si>
  <si>
    <t>Tehnične specifikacije opreme</t>
  </si>
  <si>
    <t>Količina</t>
  </si>
  <si>
    <t>EM</t>
  </si>
  <si>
    <t>Garancija</t>
  </si>
  <si>
    <t>Očala teleskopska operacijska mikrokirurška z lupo povečava 3.5x</t>
  </si>
  <si>
    <t>Bronhoskop fiber optični intubacijski</t>
  </si>
  <si>
    <t>Sonda UZ dodatna</t>
  </si>
  <si>
    <t>Skener za analizo telesne sestave</t>
  </si>
  <si>
    <t>Ročniki</t>
  </si>
  <si>
    <t>Aparat za pomnoževanje nukleinskih kislin</t>
  </si>
  <si>
    <t>Aparat EKG</t>
  </si>
  <si>
    <t>Aparat za presajanje sluha pri novorojenčkih</t>
  </si>
  <si>
    <t>Stroboskop + nazolaringoskop</t>
  </si>
  <si>
    <t>Sistemski kontroler za bolnike z dolgotrajno mehanično cirkulatorno podporo</t>
  </si>
  <si>
    <t>Oprema za "Avtonomno živčevje pri bolnikih z motnjami spanja"</t>
  </si>
  <si>
    <t>Monitorji in medicinski stoli</t>
  </si>
  <si>
    <t xml:space="preserve">Infuzijska črpalka </t>
  </si>
  <si>
    <t>Instrumenti za razrez kosti in dermatom</t>
  </si>
  <si>
    <t xml:space="preserve">Srčni spodbujevalec </t>
  </si>
  <si>
    <t>Računalniška oprema za med.namene EchoPac</t>
  </si>
  <si>
    <t>Funkcionalna magnetna stimulacija</t>
  </si>
  <si>
    <t>Postelja za prevoz bolnikov - strecher (voziček) na motor</t>
  </si>
  <si>
    <t>Analitski sistem za hemostazo</t>
  </si>
  <si>
    <t>Visokofrekvenčni brusilnik kosti</t>
  </si>
  <si>
    <t xml:space="preserve">Fleksibilni videlo bronhoskop, primeren za intubacijo, pregled dihal, preverjanje pozicije tubusa, intubacijo dvolumenskih tubusov in diagnostiko. </t>
  </si>
  <si>
    <t>Ročnik, ki omogoča uporabo infuzijskega sistema pri operaciji, srednjega in zadnjega očesnega segmenta</t>
  </si>
  <si>
    <t>Aparat za pomnoževanje nukleinskih kislin v postopku verižne rekcije s polimerazo</t>
  </si>
  <si>
    <t>Aparat za presejanje sluha pri novorojenčkih</t>
  </si>
  <si>
    <t>Sistem za foniatrični pregled in nazolaringoskop</t>
  </si>
  <si>
    <t>Stoli s pripadajočo opremo za aplikacijo bioloških zdravil</t>
  </si>
  <si>
    <t>Črpalka za natančno odmerjanje hitrosti, doze, volumna zdravil za intravensko uporabo</t>
  </si>
  <si>
    <t xml:space="preserve">Žaga, dematom in nadzorna enota za upravljanje </t>
  </si>
  <si>
    <t xml:space="preserve">Enokomorni zunanji srčni spodbujevalnik je medicinski pripomoček, ki ga uporabljamo pri ljudeh z bradikardnimi motnjami srčnega ritma. </t>
  </si>
  <si>
    <t>EchoPac v 20.6-osnovna programska oprema+ Echopac Advanced 4D-programski paket+Echopac- Auto EF 3.0 EP-programska opcija</t>
  </si>
  <si>
    <t>Kirurški motor je sestavljen iz kontrolne enote, nožne stopalke, ročnika za svedre, oscilacijske žage, pripadajočim priborom in sterilizacijskimi kontejnerji z vsemi funkcionalnimi dodatki.</t>
  </si>
  <si>
    <t>Univerzalen aparat za rezanje in koagulacijo pri klasičnih in endoskopskih posegih</t>
  </si>
  <si>
    <r>
      <t>Teleskopske lupe z razširjenim področjem (Panoramic Field). Povečava 3,5 x. Velikost vidnega polja 100 cm</t>
    </r>
    <r>
      <rPr>
        <vertAlign val="superscript"/>
        <sz val="10"/>
        <color theme="1"/>
        <rFont val="Arial"/>
        <family val="2"/>
        <charset val="238"/>
      </rPr>
      <t>2</t>
    </r>
    <r>
      <rPr>
        <sz val="10"/>
        <color theme="1"/>
        <rFont val="Arial"/>
        <family val="2"/>
        <charset val="238"/>
      </rPr>
      <t>. Okvir očal iz titana. Možnost dodajanja dioptrije.</t>
    </r>
  </si>
  <si>
    <t>Aparat za bioimpedančno analizo mora omogočati bioimpedančno analizo preiskovanca s standardnimi frekvencami (5, 50, 100 in 200 kHz). Omogočati bioimpedančno spektroskopijo (meritev s prilagodljivo frekvenco). Biti prenosen (teža do 10 kg). Omogočati izpis rezultatov meritev v računalniško datoteko. Omogočati povezavo z osebnim računalnikom. Obenem mora prodajalec zagotavljati možnost nakupa dodatnega potrošnega materiala (povezovalni kabli in elektrode za enkratno uporabo).</t>
  </si>
  <si>
    <t>Nastavek za rezanje tangencialnih delov kože za potrebe oblikovanja presadka kože. Z baterijskim sklopom in polnilcem. Rezalni del cca. 78 milimetrov, nastavljiv.Debelina reza cca 0,2 mm do cca. 1,2 mm, Stojalo za pripravo grafta s pripadajočimi elementi, fiksater, graduacija 0,1 mm. V dobavi naj bo košarica za streilizacijo vseh pripomočkov, ki pridejo v stik z bolnikom ali njegovim tkivom, lahko tudi več košaric. Žaga za kosti z galvno enoto, motor, vsi potrebni priključki, vključujoč stopalko. Sagitalna in recipročna žaga z ustreznim mikromotorjem (2x mikromotor / 2x kabel za mikromotor). Nastavki za sagitalno in recipročno žaganje kosti, ki omogočajo delo na mandibuli in fibuli, v začetnem kopletu za vsaj 5 primerov.</t>
  </si>
  <si>
    <t>kos</t>
  </si>
  <si>
    <t>komplet</t>
  </si>
  <si>
    <t>set</t>
  </si>
  <si>
    <t>1 leto</t>
  </si>
  <si>
    <t>2 leti</t>
  </si>
  <si>
    <t>Nakup in dobava medicinske opreme za potrebe UKC LJ - tehnične specifikacije</t>
  </si>
  <si>
    <t>Programska oprema za analizo ultrazvočnih posnetkov (2 kosa)
Programski paket z naprednim ultrazvočnim modulom 4D analize ultrazvočnih posnetkov (2 kosa)
Programska opcija  z avtomatsko analizo iztisnega deleža (2 kosa)
-popolna kompatibilnost z že vzpostavljenim sistemom za obdelavo ultrazvočnih podatkov
-popolna kompatibilnost s trenutno uporabljenimi ultrazvočnimi aparati
-programski modul mora omogočati 4D analizo in vsebovati napredne funkcije (analiza 4D volumnov in mase  levega prekata, strainov, napredne funkcije analize in obdelave 3D posnetkov-multiplane, biplane, multislice, flexislice)
-programska opcija z avtomatsko analizo iztisnega deleža levega prekata</t>
  </si>
  <si>
    <t>Zamrzovalnik</t>
  </si>
  <si>
    <t>Zamrzovalnik za globoko zamrzovanje medijev pred uporabo</t>
  </si>
  <si>
    <t>Profesionalni farmacevtski ali medicinski zamrzovalnik (delovno območje vsaj med -15 in -25?C) z dokazili.
- Ustrezna CE oznaka aparata.
- Skupna velikost zamrzovalnika približno 100 litrov.
- Zamrzovalnik vsebuje predale.
- Aparat je izdelan iz korozijsko odpornega materiala.
- Servisiranje aparata ob okvari z odzivnim rokom največ 72 ur.
- Garancija vsaj 1 leto.
- Dobava zamrzovalnika na mesto uporabe in montaža ter kvalifikacija postavitve aparata s poročilom.
- Po namestitvi v laboratorij dobavitelj izvede meritve in posreduje dokazilo o ovrednotenju (kalibraciji) zamrzovalnika pri akreditiranem slovenskem izvajalcu, ki izvaja merjenje temperature pri najmanj 3 točkah v komori. V vseh točkah v zamrzovalniku mora biti izmerjena temperatura med -15 in -25?C.
- Digitalni zaslon na sprednji strani zamrzovalnika s prikazom temperature.
- Zvočno opozorilo v primeru predolgo odprtih vrat.
- Možnost vgraditve zunanje sonde za računalniški nadzor temperature in alarmiranja.</t>
  </si>
  <si>
    <t>Fleksibilni video bronhoskop kompatibilen z hišnim monitorjev, z ugrajenim CMOS čipom, z integriranim LED izvorom svetlobe. Mora omogočati video dokumentacijo z gumbom na bronhoskopu ali monitorju . Mora omogočati intubacijo, pregled dihal, preverjanje  pozicije tubusa, intubacijo dvolumenskih tubusov in diagnostiko.Mora imeti sukcijski ventil, zunanji premer distalnega dela 4,0mm, delovna dolžina 60 cm, kot gledanja 0* vidni kot 100*, angulacija gor/dol vsaj 140*/140* delovni kanal notranjega primera minimalno 1,5mm.
Mora omogočati enostavno upravljanje s pomočjo vzvoda za nastavitev distalnega dela in ergonomskega ročaja Mora biti vodoodporen - vsaj IPX8 Namenjen reprocesiranju v plasma sterilizatorju, kemijski, plinski, ter raskuževanju z raskužilnimi sredstvi. Teža manj kot 400 gramov.</t>
  </si>
  <si>
    <t>Komplet EKG aparata s pripadajočimi vakuumskimi elektrodami in vozičkom
Specifikacije EKG aparat:
- možnost uporabe pri odraslih in otrocih
- napajanje iz omrežja 240 V (50-60 HZ) in iz vgrajenega akumulatorja za avtonomno delovanje aparata
- akumulator mora omogočati vsaj 3 ure normalnega in neprekinjenega delovanja,
- barvni zaslon na dotik
- vgrajen termotiskalnik za EKG papir velikosti A4,
- imeti mora vsaj naslednje vmesnike: 2x USB, LAN (Ethernet), WiFi z ustreznimi varnostnimi protokoli
- omogočati mora izvoz podatkov v PDF, tiskanje preko vgrajenega termotiskalnika in izvoz podatkov v obstoječi hospitalni informacijski sistem ter prikaz v ambulantnem in hospitalnem programu za vodenje bolnikov (Hipokrat, skrbnik sistema List d.o.o.),
- vgrajen interni pomnilnik za vsaj 100 EKG posnetkov,
- EKG prikaz in izpis krivulje filtriran z filtri vsaj 25Hz, 40Hz, 150 Hz,
- omogočati mora avtomatsko snemanje 12 simultanih odvodov in ročno snemanje 12 odvodov hkrati,
- omogočati mora predogled posnetka in pregled posnetka iz internega pomnilnika na zaslonu naprave,
- opozarjanje na pravilnost namestitve elektrod (kvaliteta kontakta s telesom),
- vnos podatkov pacienta se izvede preko virtualne alfanumerične tipkovnice (ime, starost, višina, masa, krvni tlak) z možnostjo vnosa in prikaza tudi slovenskih znakov (č, š, ž) ali preko uvoza delovnega seznama,
- aparat mora biti zaščiten pred prahom in odporen na škropljenje s tekočino
- uporabniški vmesnik in izpis morata biti v slovenskem jeziku
- avtomatiziran odčitek vsaj srčne fr., intervala PQ oz PR, širine QRS, QT in QTc
- avtomatizirana interpretacija EKG za odrasle in otroke
- možnost uvoza delovne liste iz obstoječega bolnišničnega informacijskega sistema in prikaz delovne liste na zaslonu
- omogočati mora integracijo v obstoječi hospitalni informacijski sistem oz. ponudnik v primeru izbire zagotovi integracijo v sklopu naročila naprave brez dodatnih stroškov
- priložen pribor mora vsebovati vsaj: napajalni kabel za standardno vtičnico, povezovalni kabel EKG - pacient,4 ekstremitetne elektrode, 6 prekordialnih elektrod, navodila za uporabnika v slovenskem jeziku.
Specifikacije za voziček:
- pripadajoči voziček z vrtljivimi kolesi v vse smeri in zavorami na vsaj enem paru koles
- voziček mora omogočati pritrditev vakuumskih elektrod,
- voziček mora omogočati čiščenje s standardnimi bolnišničnimi čistili.
Specifikacije za vakuumske elektrode:
- nastavitev jakosti vakuuma z več stopnjami jakosti
- vakuumski sistem mora omogočati delovanje preko napajalne napetosti 230V pri 50 Hz in lastnega akumulatorskega napajanja
- omogočena mora biti menjava posamezne elektrode v primeru, če se posamezna elektroda pokvari,
- glava vakuumskih elektrod je nameščena na teleskopski roki, ki se poljubno nastavlja po višini,
- pomik (teleskopske roke) v radiusu vsaj 300° v vertikalni smeri in gibljive v horizontali,
- vakuumski sistem mora biti zaščitnega razreda I</t>
  </si>
  <si>
    <t>Bineural Screening ABR: Avtomatiziran ABR . Obe ušesi hkrati. Vključuje kabel ušesne spojke (stereo) in začetni komplet ušesnih spojk (5 parov), zaščiteni kable za elektrode in vrečko 30 elektrod, priročnik, napajalnik, kabel USB, kovček za prenašanje in programsko opremo za PC (Mira, Noah in GDT); Bineural ABR screening in TEOAE: Avtomatizirani ABR - obe ušesi hkrati. Vključuje TEOAE sondo, kabel ušesne spojke (stereo) in začetni komplet ušesnih spojk (5 parov), zaščiteni kabel za elektrode in vrečko 30 elektrod, priročnik, napajalnik, kabel USB, kovček za prenašanje in programsko opremo za PC (Mira, Noah in GDT)</t>
  </si>
  <si>
    <t xml:space="preserve">Stroboskop: vir svetlobe, mikrofon, avdio in video povezava s stolpom, nožna stopalka za vklop stroboskopa - 1 kos
nazolaringoskop: tankega fleksibilnega nazolaringoskopa - 1 kos
Tanek fiberoptični nazolaringoskop
zunanji premer inštrumenta
 2,2 - 2,4 mm
notranji premer na koncu inštrumenta
 1,8 - 2,0 mm
razpon upogljivosti konice inštrumenta
 130 stopinj navzgor in navzdol
vidno polje
 75 stopinj
globina polja
 2,5-50 mm
dolžina upogljivega dela inštrumenta
 300 mm
skupna dolžina inštrumenta
 500-550 mm
na okularnem delu inštrumenta možnost prilagajanja dioptrije (ostrenje slike)
Nujno je, da je fleksibilni nazolaringoskop kompatibilen z obstoječo opremo v foniatrični ambulanti (video stolp Olympus VISERA OTV-S7), tako da je možen prenos video signala preiskave in shranjevanje v obstoječem sistemu Endobase.
</t>
  </si>
  <si>
    <t>Sistemski kontroler za spremljanje parametrov črpalke HeartMate3
- nadzor delovanja sistema z zvočnimi opozorili različnih nivojev
- barvni uporabniški vmesnik
- baterija za vsaj 15 min delovanja črpalke v primeru izpada zunanjega napajanja</t>
  </si>
  <si>
    <t>Strokovne specifikacije za nabavo opreme  'Avtonomno živčevje pri bolnikih z motnjami spanja''. V projektu preučujemo avtonomno živčevje pri bolnikih z različnimi motnjami spanja (narkolepsija, motnje dihanja v spanju, motnje dihanja po možganski kapi) kjer za izvajanje raziskave potrebujem opremo polisomnografije in poligrafije. Polisomnografija mora poleg osnovnih kriterijev (EEG, EOG, EMG, SaO2) vsebovati tudi hkratno snemanje z video kamero, sistem pa mora omogočati tako oddaljeno kot 'on line'' spremljanje bolnikov ter biti enostaven za namestitev, saj v raziskavi spremljamo hudo prizadete bolnike z motnjami dihanja po možganski kapi, kjer je potrebno meritve opravljati tudi v enotah intenzivne terapije. Kar pomeni, da sistem omogoča snemanje v laboratoriju za motnje spanja kot tudi oddaljeno snemanje na intenzivnem kliničnem oddelku (kjer se video kamera ne uporablja), kot Nox A1 PSG sistem</t>
  </si>
  <si>
    <t>Tehnične karakteristike opreme:
- 6-kanalni EEG (centralni, frontalni, okcipitalni bipolarno) 
- EMG brada 
- EOG desno in levo 
- EKG - standardni odvodi 
- Pretok zraka - ustni termistor in nosna kanula 
- Oksimetrija 
- Dihalni napor - prsni koš in abdomen z RIP senzorji oz. trakovi.
- Mikrofon za smrčanje 
- EMG nog 
- Lega telesa 
- Kamera za video nadzor 
- ON-LINE spremljanje snemanje pacienta
- Dostopnost do raw data, omogočeno ročno vrednotenje vseh parametrov študije (neuroscoring, dihalni dogodki, EKG, EMG nog). 
- Video je časovno sinhroniziran s polisomnografom z natančnostjo 1 slika/s.
- Zvočni signali - 1 MHz vzorčenje.
- Pletizmografija.
- Omogoča stacionarno in oddaljeno (pohodno) PSG snemanje.
- Kompatibilen z vso NOX opremo.</t>
  </si>
  <si>
    <t>Stol za odvzeme z: 
-pripadajočim monitorjem za spremljanje življenjskih funkcij z vsaj SpO2, NIBP in temperaturo, 
-stojalom za monitor, 
-stojalom za infuzijo, 
-pedalom za centralno zavoro, 
-stojalom za papir,
-motorjem za premikanje zadnjega dela, 
-motorjem za nastavljanje višine, 
-daljincem za upravljanje stola, 
-blazino, 
-naslonjalom za roke, 
-integrirano mizico za stol.</t>
  </si>
  <si>
    <t>črpalka za natančno odmerjanje hitrosti, doze in volumna zdravil za intravensko uporabo
- skladnost z direktivo o medicinskih pripomočkih MDD 93/42/EEC in IEC 60601-1
- možnost uporabe tudi kot črpalka za točenje enteralne prehrane, transfuzije in citostatične terapije
- pretok v razponu vsaj med 0,1 do 1200 ml/h, od tega med 0,1 do vsaj 999,99 ml/h v koraku po 0,1 ml/h, nad 1000 ml/h lahko v koraku po 1 ml/h
- natančnost pretoka z največjim odstopanjem +/- 3 % ali manj v vseh razponih pretoka
- možnost spremembe pretoka brez zaustavitve infuzije
- avtomatsko prebrizgavanje linije pred začetkom infuzije in ob alarmu za zrak v sistemu
- možna aplikacija bolusa s hitrostjo nastavljivo vsaj med 1 in 1200 ml/h ter prednastavitvijo količine in časa trajanja bolusa
- nastavitev predvidenega volumna infuzije
- samodejen izračun pretoka ob vnosu volumna in časa infuzije
- črpalka shrani zadnje nastavljene funkcije
- barvni, na dotik občutljiv uporabniški vmesnik, ki omogoča rokovanje z rokavicami
- zvočni in vizualni alarm z vključenim obvestilom na uporabniškem vmesniku
- alarmi vsaj za: okluzija, alarm zgornje okluzije, alarm za zračne mehurčke, KVO alarm, alarm prazne baterije, alarm nepravilno vstavljene infuzijske linije, alarm pred koncem predvidene infuzije
- možnost uporabe filtra, ki preprečuje vstop zraka in drugih onesnaževal v infuzijski sistem
- funkcija preprečevanja kolapsa/zapore vene (KVO)
- senzor zgornje okluzije zazna zaprt stišček na infuzijski liniji
- detektor za zrak
- varnostna objemka, ki preprečuje prosti pretok, ko so vrata črpalke odprta ali, ko je črpalka ugasnjena
- samodejni varnostni izklop infuzijske črpalke v primeru zaznave napake pri doziranju zdravila
- možnost pritrditve črpalke na infuzijsko stojalo, na tirnico in v organizator črpalk
- možnost pritrditve vsaj treh enot na infuzijsko stojalo/tirnico z enim držalom in vklop v električno napajanje z enim električnim napajalnikom
- integrirano držalo na črpalki
- možnost uporabe s programerjem črpalk, organizatorjem črpalk in centralnim informacijskim vmesnikom
- integriran WIFI vmesnik
- brez dodatne opreme se lahko poveže v centralni monitoring sistem oz. je ta dodatna oprema ob dobavi črpalke priložena
- slovenski uporabniški vmesnik
- napajanje iz električnega omrežja 230 V in iz vgrajenih akumulatorskih baterij
- stopnja električne zaščite po normativih IEC
- zaščita pred nihanjem električne napetosti
- avtonomno delovanje s pomočjo akumulatorske baterije vsaj 8 ur
- odpornost proti defibrilaciji tipa CF
- zaščita pred vodo in prahom iz vseh smeri (minimalno IP44)</t>
  </si>
  <si>
    <t>Visoko energetski magnetni stimulator</t>
  </si>
  <si>
    <t>Strokovni kriteriji za medicinsko opremo:
visoko intenzivno funkcionalno magnetno stimulacijo 
- programska oprema
- programirani programe za posamezne patologije, poleg stalnih programov je mogoče ustvarjati tudi lastne, ki jih po želji brišemo ali spreminjamo
-vsi parametri in terapije na ekranu morajo biti prikazani v slovenskem jeziku ali angleškem jeziku
 -barvni LCD zaslon na dotik 
-2 kanala,  &gt;6 različnih vrst valovanja&lt;
-2 aplikatorja 
-moč magnetnga polja vsaj do 2,5 T 
-frekvenca 1-150 Hz 
-možnost brezročne uporabe, &gt;priključitve različnih velikosti aplikatorjev ter sočasne uporabe aplikatorjev&lt; 
-ustrezni prilegajoči voziček 
-možnost mehanskega čiščenja in razkuževanja
-zagotavljanje servisne službe</t>
  </si>
  <si>
    <t>Pripomoček mora biti skladen s standardi kot jih določa uredba (EU) 2017/745 evropskega parlamenta in sveta o medicinskih pripomočkih.. 
Stretcher hidravlični s 5. motoriziranim kolesom namenjen za prevoz pacientov med oddelki in lahko s pogonom preko 5. kolesa premaga klance. 
Ogrodje mora biti izdelano iz jekla in prevlečeno z antibakterijsko zaščito. 
Imeti mora 4 sekcijsko ležišče. 
Nastavljiva višina ležišča preko nožnih stopalk v mejah vsaj od 55 do vsaj 90 cm, na obeh straneh stretcherja. 
Nastavitev hrbtnega dela v mejah od 0° do vsaj 90°. 
Možna nastavitev samo hrbtnega sektorja ali sektorja pri nogah. 
Ležišče mora omogočati Trendelenburg in Antitrendelenburg položaj. 
Omogočati mora tudi hitro namestitev v hrbtni položaj za oživljanje.
 Dimenzija ležišča  200x65cm +/-10%, zunanje dimenzije vozička max 225x80cm +/-5% in 60/88cm +/-5%, nosilnost vsaj 240 kg. 
Zavora mora centralna in biti dostopna na vseh štirih vogalih strecherja.  
Ograja iz nerjavečega jekla na obeh straneh ležišča. 
Spuščene ne smejo povečati širine stretcherja ali se nahajati nad nivojem ležišča. Na vseh štirih vogalih morajo biti vrtljivi odbojniki. 
Dno strecherja mora biti oblikovano za osebne stvari in kisikovo jeklenko s pritrdilnimi pasovi. 
Kolesa tiha premera 150 mm +/-5%, možnost blokade kolesa v smeri vožnje.
 Strecher mora imeti dodatno 5 motorizirano sredinsko kolo, ki mora omogočati 360° obrat in ne sme predstavljati napora. 
Obstajati mora način urgentnega stop. Snemljivi ročaji za vodenje strecherja morajo biti protizdrsni, ob namestitvi zaščiteni pred nenamerno odstranitvijo.  
Ležišče mora biti transparentno za RTG žarke. 
Blazina iz spominske pene mora biti antistatična, odporna na urin, blato, kri in čistila/razkužila, debela vsaj 10 cm. 
Baterija mora omogočati ponovno polnjenje. Imeti mora indikator polnosti baterije. Priloženi morajo biti napajalni kabli in navodila za uporabo. 
Ob glavi na obeh straneh nastavljivo infuzijsko stojalo. 
Ker gre za uporabo v specifičnem delovnem okolju s klančino je pogoj, da potencialni ponudniki naročniku omogočijo testiranje, vsaj teden dni, pred končno odločitvijo o ustreznosti ponujenega artikla.</t>
  </si>
  <si>
    <t>Prenosni tonometer</t>
  </si>
  <si>
    <t xml:space="preserve">Prenostni  tonometer uporabljamo v  oftalmoloških ambulantam z večje frekvenco s poudarkom na glavkomskih bolnikih, pediatričnim oftalmologom, urgentnim in triažnim ambulantam. Tako se lahko IOT se lahko meri pacientom, ki sedijo, stojijo, ležijo, so v pol sedečem položaju ali ležijo na boku. Aparat naj omogoča shranjevanje rezultatov na osnovi ID-ja (identifikacijska številka) ter pred meritvijo izbiro ali gre za levo ali desno oko. Rezultati meritev bi naj bili  vidni na displeju ter v zgodovini rezultatov. Na displeju je ob rezultatu meritve prikazano ali je meritev za desno ali levo oko (če je uporabnik to nastavil), položaj v katerem je bil opravljena meritev ter ob nepopolnih tudi nekaj  proženjih rezultat uspešnih meritev. 
 V tem načinu sta dovolj dva oziroma tri proženja, izmerjeni rezultat pa je v celih enotah mmHg (v normalnem načinu merjenja je rezultat na desetino mmHg natančno). Rezultate je mogoče s pomočjo Bluetooth tiskalnika natisniti na termo papir. </t>
  </si>
  <si>
    <t>Aparat za kontrolo vida s testiranjem perifernega vida</t>
  </si>
  <si>
    <t>Test ostrine vida s črkami, številkami in landoltovimi obroči
- barvni test (Ishihara)
- test globinskega vida
- test forije 
- test kontrastne občutljivosti z in brez osvetlitve s številkami, črkami in landoltovimi obroči
- izpis, ki vključuje sočasno testiranje brez in z vidnim pripomočkom in se evidentira na enem izpisu izvida
- dodajanje dioptrije (+/-) 
- test perifernega vidnega polja s 40 točkami do 90 stopinj periferno z možnostjo ponovnega testiranja posameznih točk
- testiranje vidnih funkcij na razdalji od 25 cm do 6m in neskončno 
- senzor, ki se aktivira ob odmiku preiskovančeve glave in prikaz pozicije preiskovanca na zaslonu
- meritev kota pogleda pri testiranju s progresivnimi stekli s prikazom na zaslonu in izvidu
- test maksimalne in optimalne akomodacije
- programska oprema v slovenskem jeziku
- programiranje poljubnih testov in oblikovanje izpisa
- aparat nastavljiv po višini z elektronskim pomikom preko računalnika in aparata vsaj za 26 cm
- vključena brezžična povezava Bluetooth in WLAN
- izvoz podatkov preko GDT vmesnika</t>
  </si>
  <si>
    <t>Barvalnik avtomatski laboratorijski</t>
  </si>
  <si>
    <t>dimenzije d x g x v: do 230x250x310 mm
-	masa: do 4 kg
-	istočasno mora pobarvati vsaj 10 objektnih stekel, vsaj 20 stekel/ uro
-	upravljanje: tablica z zaslonom na dotik
-	zvočni signali
-	možnost uporabe ready to use kitov ali drugih reagentov, dosegljivih na tržišču (odprt sistem)
-	8 postaj (7 za reagente, 1 za spiranje)
-	neomejena kapaciteta memoriziranja protokolov
-	programiranje inkubacije v posameznih reagentih od 1s do 99 min
-	kapaciteta odtočne/ polnilne posode: 2,5 l
-	območje delovanja: 15-350C, 20-80%rzv
-	glasnost: do 60dB
-	poleg specialnih barvanj mora omogočati še druga barvanja (npr. HE)
-	CE deklaracija
-	navodila za uporabo (v slovenščini)
-	šolanje uporabnikov</t>
  </si>
  <si>
    <t>Šolski monitor defibrilator 2x, lutka 2x</t>
  </si>
  <si>
    <t>LUTKA ZA PNEVMOTORAKS in REZERVNE BLAZINICE (Chest Drain &amp; 
Needle Decompression Trainer): 
Pripomoček je namenjen za izvajanje igelne torakocinteze (razbremenitev tenzijskega 
pnevmotoraksa) s sprednje strani ali s strani. Omogoča tudi izvedbo torakalne drenaže.
• Pri tem mora imeti posebne blazinice, ki se jih lahko celo večkrat uporablja in jih je možno 
menjavati. Omogočajo zelo enostavno in hitro zamenjavo. Blazinice omogočajo povratno 
informacijo ob uspešni izvedbi postopka.
• Standardne in napredne blazinice omogočajo podporo pri več tehnikah, vključno z zarezo 
kože, šivanjem in ultrazvokom (Seldingerjevo tehniko).
• Pripomoček omogoča: dekompresijo z iglo tenzijskega pnevmotoraksa v 4., 5. in 2. 
medrebrnem prostoru, prepoznavanje spodaj ležečih struktur prsnega koša pod 
ultrazvokom, vstavitev torakalne drenaže pod nadzorom ultrazvoka (Seldingerjeva 
tehnika), vstavitev igle v plevralni prostor, pravilno tehniko perforacije plevre, šivanje 
drenaže na prsno steno, obravnavanje plevralnega izliva, uporabo torakalne drenaže za 
odstranjevanje tekočine iz prsne votline).
• Simulator/lutka se lahko uporablja v sedečem ali ležečem položaju.
• Simulator/lutka mora biti torzo odraslega moškega (svetla izvedba lutke).
• Simulator/lutka mora omogočati tudi uporabo ultrazvoka (omogoča vadbo 
Seldingerjevega ultrazvočnega postopka).
• Produkt omogoča gledanje »po plasteh«.
• Simulator/lutka mora omogočati
realistično vstavljanje igel in drenov.
• Primerna za izvedbo tečajev ATLS in ITLS.
• Simulator/lutka ne sme vsebovati lateksa.
• Pripomoček omogoča enostavno vzdrževanje ter čiščenje in razkuževanje.
KOMPLET LUTK ZA TEMELJNE POSTOPKE OŽIVLJANJA (ODRASEL; 
OTROK IN DOJENČEK)
• V kompletu morajo biti trije pripomočki: simulator/lutka, ki omogoča simulacijo dela 
(scenarije) pri odraslem, simulator/lutka, ki omogoča simulacijo dela (scenarije) pri otroku 
in simulator/lutka, ki omogoča simulacijo dela (scenarije) pri dojenčku
• Vsi trije morajo omogočati izvajanje temeljnih postopkov oživljanja.
• Lutke morajo imeti realistično anatomijo – lutki otroka in odraslega sta torzo, lutka 
dojenčka je celo telo.
• Pri vseh je omogočena enostavna zamenjava »pljuč« (balon oz. vrečka iz umetne mase).
• Omogočajo realni občutek trdote prsnega koša.
• Omogočajo dvig in spust prsnega koša pri umetnem dihanju.
• Pri vseh treh je možno realno zvračanje glave.
• Poleg lutk je del kompleta tudi podloga za lutko.
• Vsaka lutka je oblečena in obstaja možnost odstranitve oblačil.
• Lutke je možno pospraviti v torbo/kovček, ki omogoča enostaven prenos oz. voženje in 
hranjenje (na koleščkih z ročajem za prenos in vleko).
• Lutke morajo omogočati enostavno čiščenje, razkuževanje in vzdrževanje
LUTKA/SIMULATOR OTROKA
• Pripomoček/lutka mora omogočati simulacijo dela (scenarije) pri otroku z zdravstvenimi 
težavami (oživljanje, imobilizacija…).
• Pripomoček/lutka mora omogočati izvajanje temeljnih postopkov oživljanja.
• Lutka ima realistično anatomijo otroka (celo telo, z nogami).
• Pripomoček/lutka mora omogočati enostavno zamenjavo »pljuč« (balon oz. vrečka iz 
umetne mase).
• Pripomoček/lutka mora omogočati realni občutek trdote prsnega koša.
• Pripomoček/lutka mora omogočati dvig in spust prsnega koša pri umetnem dihanju.
• Pripomoček/lutka mora omogočati realno zvračanje glave.
• Poleg lutke mora biti del kompleta tudi podloga za lutko.
• Lutka mora biti oblečena z možnostjo odstranitve oblačil.
• Pripomoček/lutka mora omogočati enostavno hranjenje in prenos v torbi/kovčku.
• Pripomoček/lutka mora omogočati enostavno čiščenje, razkuževanje in vzdrževanje.
REZERVNA SPODNJA ČELJUST ZA LUTKO LAERDAL JUNIOR
Gre za rezervni del za obstoječo lutko/simulator, ki se je pri uporabi poškodoval in ga je 
potrebno zamenjati z identičnim!
ŠOLSKI MONITOR / DEFIBRILATOR
A) 1 pripomoček/simulator z osnovnim zaslonom za simulacijo dela
 z LP 15 in
B) 1 pripomoček/simulator z razširjenim zaslonom za simulacijo dela
 z LP 15, Schiller Touch 7 -Defigard ter Corpuls 3
• Pripomoček omogoča realno simulacijo uporabe transportnega monitorja / defibrilatorja, 
namenjenega za delo v predbolnišničnem okolju. Prikaz zaslona je realen, enak zaslonu 
aparata, ki ga pripomoček simulira.
• Pripomoček z osnovnim zaslonom omogoča simulacijo dela z aparatom LP 15 (namenjen 
internemu izobraževanju in preverjanju zaposlenih na Reševalni postaji,  ki uporablja take monitorje / defibrilatorje), pripomoček z razširjenim zaslonom pa omogoča simulacijo 
dela z aparati LP 15 in dodatno še z Schiller Touch 7 – Defigard ter Corpuls 3 (namenjen 
izpitom za preverjanje znanja in veščin za delo v predbolnišnični NMP, ki jih izvajamo po 
pogodbi z Ministrstvom za zdravje).
• Vsak od obeh pripomočkov mora omogočati simulacijo monitoringa EKG in snemanje 12-
kanalnega EKG.
• Vsak od obeh pripomočkov mora omogočati simulacijo pulzne oksimetrije, prikaz tudi v 
obliki krivulje.
• Vsak od obeh pripomočkov mora omogočati simulacijo kapnometrije, prikaz tudi v obliki 
krivulje.
• Vsak od obeh pripomočkov mora omogočati prikaz oz. simulacijo neinvazivnega in 
invazivnega merjenja krvnega tlaka.
• Vsak od obeh pripomočkov mora omogočati simulacijo izvajanja zunanjega srčnega 
vzpodbujanja.
• Vsak od obeh pripomočkov mora omogočati simulacijo defibrilacije in elektrokonverzije.
• Vsak od obeh pripomočkov mora omogočati simulacijo AED.
• Vsak od obeh pripomočkov mora omogočati igranje scenarijev z aktivnim vodenjem 
inštruktorja, ki pripomoček upravlja s tablico, ki je sestavni del opreme pripomočka ter na 
njej ureja ukaze in parametre, ki se potem pojavijo na zaslonu, ki ga vidi tečajnik, ki mora 
primerno reagirati in pravilno izvesti ustrezne ukrepe.
• Pripomoček (tablica za upravljanje in zaslon) delujeta tudi avtonomno na baterije, 
neodvisno od trenutne direktne povezave z omrežjem;
• Pripomočka morata omogočati enostavno čiščenje, razkuževanje in vzdrževanje.</t>
  </si>
  <si>
    <t>Elektrokirurški nož Kutor</t>
  </si>
  <si>
    <t>Omara ogrevalna za medicinski material za gretje tekočin</t>
  </si>
  <si>
    <t>Črpalka za mikrodializo</t>
  </si>
  <si>
    <t>Inštrumenti za bronhoskopijo (rigidno traheoskopijo)</t>
  </si>
  <si>
    <t xml:space="preserve">1.KONTROLNA ENOTA - 1 kos
Kontrolna enota ima zaslon, ki je občutljiv na dotik in preko katerega upravljamo vse funkcije: nastavitve jezika, kontrolne enote, motorje (tudi nastavitev pospeševanja ter zaviranja) in irigacijsko črpalko. Kontrolna enota ima dve vtičnici za motor, vtičnico za stopalko in integrirano irigacijsko črpalko.
Ob zagonu se zaslon razdeli vertikalno v 2/3 in 1/3. Dve tretjini predstavljata aktiven motor, kjer je na zaslonu prikazana največja hitrost, ki jo izberemo za izbrani motor, trenutna hitrost v razponu od nič do najvišje nastavljene hitrosti, razlika med trenutno in največjo možno hitrostjo, rotacijska smer in kontrolni zaslon irigacijske črpalke. Ena tretjina zaslona predstavlja neaktiven motor, zaslon je sivo zasenčen vključno s kontrolnim delom za irigacijsko črpalko. Kontrolna enota mora avtomatsko prepoznati motor/nastavek, ki je bil priključen.
Kontrolni enoti je potrebno priložiti dva kabla za motor, ki ima varnostno vpetje motorjev kontrastne barve. 
2.STOPALKA - 1 kos
Enojna stopalka je s kablom povezana s kontrolno enoto in ima poleg stopalke za upravljanje z motorji/nastavki tudi gumb za določanje rotacijske smeri in gumb za aktivacijo irigacijske črpalke.
3.ROČNIK ZA SVEDRE Z DVEMA OBROČEMA (L13) - 1 kos 
Jakost ne sme biti manjša od 140 W, teža ne sme presegati 100 gr. Največji navor ne sme biti manjši od 2,1 Ncm. Delovna dolžina 130 mm. Območje vrtljajev od 0 - 80000/min. Ročnik ima varnostno stikalo kontrastne barve, ki onemogoča nenamerno aktivacijo. Motor mora omogočati levo in desno rotacijo. Ročnik mora omogočati vpetje diamantnega diska za disekcijo kovin.
Ročniku je potrebno dodati naslednje svedre:
1 kos sveder diamantni disk 
4.ROČNIK ZA SVEDRE Z ENIM OBROČEM (L10) - 1 kos 
Jakost ne sme biti manjša od 140 W, teža ne sme presegati 90 gr. Največji navor ne sme biti manjši od 2,1 Ncm. Delovna dolžina 100 mm. Območje vrtljajev od 0 - 80000/min. Ročnik ima varnostno stikalo kontrastne barve, ki onemogoča nenamerno aktivacijo. Motor mora omogočati levo in desno rotacijo. 
                                                                                                                                                                                                     Ročniku  je potrebno dodati naslednje svedre:
1 kos sveder diamantni 2,3mm                                                                                         
5.STERILIZACIJSKI ZABOJNIK – 2 kos
Dno kontejnerja, standardne velikosti (1/1) ter višine 120 mm, iz aluminija. Pokrov iz aluminija, rdeče barve z vpetjem dveh filtrov za 5000 sterilizacijskih ciklusov (validirano po EN 868 (2009), člen 8, aneks H), ki se po potrebi menjata. Pokrov  naj ima dva zapirala, ki služita tudi kot ročaja, ki se lahko po potrebi premikata po svoji osi 180 stopinj. Mreža velikosti cca 485x253x44 mm. Potrebno je priložiti oznake vsebine zabojnika.                                                                                                                                                                                                     
  6.OSTALO
Kabel, motor in nastavki se avtoklavirajo (134º, 5 minut). V ta namen je potrebno za vsak motor, njegove nastavke in kabel priložiti ustrezna vpetja, ki služijo varni fiksaciji na mreži in omogočajo zanesljiv postopek parne sterilizacije. Prav tako je potrebno priložiti nastavek z ustreznim vpetjem za ročno čiščenje motorjev.                                                                                                                                                                                                      </t>
  </si>
  <si>
    <t>ELEKTROKIRURŠKI NOŽ 300W
VISOKOFREKVENČNA ELEKTROKIRURŠKA ENOTA
Univerzalen aparat za rezanje in koagulacijo pri klasičnih in endoskopskih posegih
Minimalne zahteve:
Naprava mora imeti vsaj 9 inčen barvni zaslon na dotik, ki omogoča preprosto uporabo. Zaslon mora biti zaščiten z varnostnim steklom. 
Zaslon se zaradi varnostih razlogov samodejno zaklene. Uporabnik lahko nastavitev preprosto uredi/odklene.
Imeti mora priklop za vsaj: 1 unipolarno in 1 bipolarno napravo; 1 nevtralna elektroda; 2 nožni stopalki.
"Naprava mora imeti možnost istočasnega priključitve dveh instrumentov za operacije. 
Možna mora biti hkratna uporaba dveh instrumentov (1 unipolaren, 1 bipolaren) ter dveh stopalk."
Omogočati mora, da uporabnik shrani vsaj 300 procedur; shrani se ime in parametri procedure.
Vsaj 20 prednastavljenih procedur.
USB - servisni port, ki omogoča posodobitve ter nadgradnje programske opreme in dodatne funkcionalnosti.
CF vtičnica za priklop; za največjo varnost pacientov in uporabnika.
Stalna kontrola kontaktne površine nevtralne elektrode med unipolarno uporabo.
Možnost zamenjave aktivne vtičnice z ohranitivijo sterlinosti (s stopalko).
Možnost spremembe načina dela in nastavitev z ohranitivijo sterilnosti (s stopalko).
Aktivacija naprave mogoča preko stopalke ali ročnika z integriranimi tipkami.
Samotestiranje vseh relevantnih parametrov in funkcionalnosti za maksimalno varnost pacienta in uporabnika.
Tehnični podatki:
Napajanje: 220-240 V, 50/60 Hz
Dimenzije (š,v,g) (max): 447x177x457 mm
Maksimalna poraba energije: 1150Va/ 700 W
Maksimalna teža naprave: 12,5 kg
Tip: IEC 60601-1, CE acc. to MDD.
Razred zaščite:  I/CF, medical device of class IIb. 
Dodatne zahtevane lastnosti:
Implementirane varnostne kontrole voltaže in loka.
Artro VAP način delovanja
Resekcijski C- rez (C-Cut) in suhi rez (Dry Cut) - intermitentni programi za rezanje-koagulacijo
Vsaj 14 unipolarnih programov za rezanje: Standard, Micro, Suhi (Dry), Resekcijski C-Cut, Argon, Resekcija, SupraLoop, Laparoskopija, Gastro zanke (Gastro Loop počasen, Gastro Loop srednji, Gastro Loop hiter), Gastro nož (Gastro Knife počasen, Gastro Knife srednji, Gastro Knife hiter).
"Vsaj 11 unipolarnih koagulacijskih programov:  
Srednje (Moderate), Prisiljena koagulacija, Prisiljena mešana (Forced mixed), Prisiljeno rezanje (Forced cutting), Sprej (Spray), Argon odrpta, Argon Flex, Argon Flex Pulse, Resekcija, GastroCUT koagulacija, Laparoskopija."
"Vsaj 3 bipolarni programi za rezanje: 
Standard, Artro VAP rezanje, Bipolarni rez s škarjami."
Vsaj 8 bipolarnih koagulacijskih programov: 
Prijemalke Standard, Prijemalke Standard AUTO, Prijemalke Mikro, Prijemalke prisiljeno (Forceps Forced), Artro VAP koagulacija, Bipolarne škarje - koagulacija, Laparoskopija, RoBi."
Naprava mora vsebovati naslednje varnostne sisteme: 
avtomatski samotest naprave, nadzor nad delovanjem nevtralne elektrode, EASY sistem ali enakovredno (dinamičen in dvojni, eno in dvo površinski NE), neonatalni način delovanja (z omejitvijo delovanja do 50 vatov pri unipolarnem delovanju), nadzor nad LF/HF pretokom moči, aktivacijski čas, možnost prekinitve delovanja po oziroma med aktivacijo HF."
Unipolarni generator, ki omogoča vsaj 400 vatov visokofrekvenčne napetosti
Omogočati mora natančno nastavitev moči, v razmakih po 1 vat.
Vsaj 9 nastavitev efektov hemostaze pri unipolarnem delovanju.
Bipolarni generator, ki omogoča vsaj 200 vatov visokofrekvenčne napetosti
Bipolarna funkcija avtomatskega zagona.
Komplet mora vsebovati:
- HF elektrokirurška naprava
- Napajalni kabel
- Dvnonožna stopaika za monopolarno in bipolarno delo, z gumbom za preklop med načini delovanja, kompatibilna z že obstoječo elektrokirurško enoto, ki se v ustanovi že uporablja
- Kabel za nevtralno elektrodo ( 3 kos)
- Nevtralna elektroda za enkratno uporabo (250 kom)
- Monopolarni kabel, kompatibilen s ponujenim ročnikom, elektrokirurško enoto in že obstoječo elektrokirurško enoto, ki se v ustanovi že uporablja  (5 kos)
- Ročnik za elektrodo, ima 2 guma za aktivacijo monopolarnega delovanja, rumen gumb proži rezanje, moder proži koagulacijo, kompatibilen z elektrokirurško enoto, že obstoječo elektrokirurško enoto, ki se v ustanovi že uporablja  in monopolarnim kablom (2 kos)
- Bipolarni kabel, kompatibilen z bipolarno pinceto (1 kos)
- Bipolarna pinceta, oblika bajoneta, dolžina 23 centimetrov, dolžina distalnega dela 0,7 mm, izolirana (1 kos)
- Bipolarne vaporizacijske elektrode</t>
  </si>
  <si>
    <t xml:space="preserve">Deska za prelaganje bolnikov </t>
  </si>
  <si>
    <t>Kriteriji za majhno prelagalno desko za paciente
1. Velikost in oblika
•	Primerna za prenašanje in enostavno shranjevanje (kompaktna – npr. 70–90 cm dolžine, 40–60 cm širine).
•	Ergonomična oblika (zaobljeni robovi, za lažje rokovanje).
•	Primerna za premeščanje med kratkimi razdaljami (npr. postelja → invalidski voziček).
2. Material
•	Gladek, trpežen in higienski material (npr. HDPE – visoko gost polietilen, ali drug medicinski plastomer).
•	Vodoodporen in enostaven za čiščenje / razkuževanje.
•	Antistatičen in nealergen material.
3. Nosilnost
•	Zadostna nosilnost za različne tipe pacientov (običajno vsaj 120–150 kg).
•	Stabilna pri uporabi (ne upogne se ali zlomi pod obremenitvijo).
4. Varnost
•	Protizdrsna površina na spodnji strani (da ne drsi po sedežni ali postelji).
•	Možnost drsne površine na zgornji strani (za lažje premikanje pacienta).
•	Brez ostrih robov ali šivov, ki bi lahko povzročili poškodbo ali nelagodje.
5. Uporabnost
•	Primerna za uporabo brez električne energije ali dodatnih mehanizmov.
•	Lahko rokovanje – nizka teža (npr. manj kot 2 kg).
•	Enostavna za uporabo s strani enega ali dveh negovalcev.
6. Dodatne značilnosti (po potrebi)
•	Ročaji ali izrezi za boljši oprijem.
•	Združljivost z drsnimi prevlekami ali podlogami.
•	Oznake ali navodila za pravilno uporabo.</t>
  </si>
  <si>
    <t>velikost:  CCA 82x76,5x200 cm
- digitalni prikazovalnik temperature
- temperaturno območje od +5°C do + 80°C, možnost nastavitve temperature +/- 1°C
- elektronski in mehanski varnostni sistem preprečevanja prekomerne temperature
- vizualni in akustični alarm v primeru napake
- proženje alarma, če so vrata odprta dlje kot 2 minuti,
- police perforirane, prestavljive (8 polic)
- toplotno izolirano ohišje
- prednji kolesi z zavoro
- ‎ steklena (prosojna ) vrata
- enostavna uporaba in čiščenje ter razkuževanje
(npr.  EMSAS  EMI 500, primerljivo tudi Kambič ali Barkey (MEDICO TEHNIKA) ali podobno)</t>
  </si>
  <si>
    <t>Omara za ogrevanje perila in tekočin, na kolesih</t>
  </si>
  <si>
    <t>1. Namen in obseg
•	Mikrodializa: tehnika za vzorčenje intersticijske tekočine z minimalnim vnosom tekočine in odstranjevanjem.
•	Črpalka: naprava, ki dovaja ali odvzema tekočino skozi mikrodializno cevko z nadzorovanim pretokom.
•	Uporabnik: usposobljen zdravstveni delavec.
2. Sistem in arhitektura
•	Naprava mora biti zasnovana kot samostojna enota, prenosna in namenjena posteljnim ali ambulantnim aplikacijam.
•	Modulna arhitektura (mehanični, električni, programski modul) za lažje vzdrževanje in posodobitve.
3. Funkcionalne zahteve
3.1 Pretok
•	Območje nastavitev pretoka: 0.1 µL/min do 5.0 µL/min.
•	Natančnost pretoka: ±2 % pri konstanti hitrosti po celotnem območju.
•	Resolucija nastavitev: najmanj 0.1 µL/min.
3.2 Režimi delovanja
•	Samostojen način 
•	Podpora za sekvencirane protokole (več faz z različnimi hitrostmi in trajanji).
3.3 Alarmi in varnost
•	Vizualni in avdiodiferencični alarmi za: izpraznjenost baterije, kritična napaka.
•	Samodejni varnostni prekinilec pri kritičnih napakah.
3.4 Integracija senzorjev
•	Senzor pretoka
3.6 Porabni material in povezave
•	Standardizirani priključki za mikro-cannule / dializne sonde (navesti kompatibilne tipe/diametre).
•	Imenovanje in sledenje porabnih komponent s serijsko številko (RFID ali črtna koda).
4. Materiali in biokompatibilnost
•	Vsi deli, ki prihajajo v stik s tekočino, morajo biti biokompatibilni (ISO 10993 1) in dokumentirano testirani.
•	Ne smejo vsebovati lateksa, če ni izrecno označeno.
5. Električne in EMC zahteve
•	Menjalna baterija za vsaj 96 ur kontinuiranega delovanja pri nominalnem porazu (specifikacija testa in kriterij pri 25 °C).
•	Varnost električna: skladnost z IEC 60601 1 (električna varnost medicinskih naprav)
•	EMC: skladnost z IEC 60601 1 2 (elektromagnetna združljivost) v kliničnem okolju.
8. Okoljske in fizične zahteve
•	Operativna temperatura: 5 °C do 40 °C.
•	Relativna vlažnost: 10 % do 90 % (nekondenzirajoče).
•	Transportne in skladiščne razmere: -20 °C do +60 °C.
•	Dimenzije (maks): prenosna enota ne večja kot 100x60x30 mm; masa ne več kot 100g.
9. Trajnost in vzdržljivost
•	Predvidena življenjska doba: najmanj 5 let ob rednem vzdrževanju.
•	Garancija: najmanj 12 mesecev za napake v materialih in izdelavi.
10. Testiranje in sprejemne preizkušnje
10.1 Splošno
•	Vsi testi morajo imeti dokumentirane postopke (SOP) z merilom sprejemljivosti.
10.2 Funkcionalni testi
•	Verifikacija natančnosti pretoka pri 0.1, 0.5, 1.0, 2.5 in 5.0 µL/min (vsaj 10 replic) — poročilo o statistični analizi (bias, SD, %CV).
•	Test alarmov: prekinitve napajanja.
10.3 Okoljskotestni testi
•	Termični cikli, vibracije in padci v skladu z IEC 60068 (prilagojeno za medicinske naprave).
10.4 EMC in varnostni testi
•	Izvedba preskusov v skladu z IEC 60601 1 in IEC 60601 1 2.
11. Regulativne zahteve
•	Naprava mora biti skladna z evropsko uredbo MDR 2017/745 in nositi označbo CE pred trženjem v EU.
•	Izpolnjevati ISO 13485 (sistem vodenja kakovosti za medicinske pripomočke).
•	Biokompatibilnost: ISO 10993 1.
•	Programska oprema: IEC 62304.
•	Če je namenjena v drugih regijah, morajo biti zagotovljene dodatne registracije (npr. FDA 510(k) — če se zahteva).
12. Dokumentacija dobave
•	Navodilo za uporabo v slovenščini in angleščini.
•	Servisni priročnik in navodila za vzdrževanje.
•	Protokoli validacije in poročila o testiranju.
•	Izjava o skladnosti in tehnični dosje
13. Pakiranje in označevanje
•	Pakiranje mora zaščititi sterilno/nesterilno vsebino med transportom; navesti razred embalaže in materiale.
•	Jasne oznake: model, serijska številka, LOT, datum izdelave, rok uporabnosti, pogoji shranjevanja, varnostna opozorila.
14. Servis, podpora in usposabljanje
•	Ponudnik mora zagotoviti tehnično podporo 24/5 in možnost servisne pogodbe.
•	Dobava rezervnih delov vsaj 5 let po koncu proizvodnje.
•	Program usposabljanja za uporabnike in vzdrževalce (teoretični del + praktično usposabljanje).
15. Sledljivost in kakovost
•	Sledljivost komponent in porabnega materiala po lotih in serijskih številkah.
•	Notranji postopki za upravljanje sprememb, pritožbe in vpoklic.
16. Sprejemna merila dobave
•	Vsaka enota mora prestati 100 % funkcionalni preizkus — dokazilo v obliki testnega protokola.
•	Napake, ki so varnostno kritične, so razlog za zavrnitev celotne pošiljke ali posameznih enot.
17. Primeri minimalnih meritev v poročilu
•	Izmerjeni pretok in odstotek odstopanja za vsako testno točko.
•	Čas delovanja baterije pri standardnih pogojih.
•	Rezultati testov biokompatibilnosti in sterilnosti (če velja).
18. Izvedljivi časovni okvir
•	Predlagani razvojni ciklus: koncept — prototip — verifikacija — validacija — proizvodnja (časovni okvir/datum se določi ob projektni odobritvi).
19. Opombe in omejitve
•	Zahteve so minimalne in predstavljajo izhodišče za pogajanja in nadaljnjo prilagoditev glede na klinične potrebe in lokalne zakonodaje.</t>
  </si>
  <si>
    <t>Kriteriji za inštrumente za potrebe bronhoskopij (rigidnih trageoskopij)
Splošni kriteriji
- Ponudnik mora biti registriran za prodajo in servisiranje medicinskih pripomočkov.
- Vsi ponujeni izdelki morajo biti novi, neuporabljeni in originalno zapakirani.
- Izdelki morajo imeti oznako CE in ustrezati veljavni zakonodaji EU in RS s področja medicinskih pripomočkov.
- Ponudnik mora zagotoviti garancijo najmanj 12 mesecev od datuma prevzema.
- Dobavni rok ne sme presegati 45 dni po potrditvi naročila.
- Ponudnik mora priložiti izjavo o skladnosti in navodila za uporabo v slovenskem ali angleškem jeziku.
1. 	Bronhoskop, dolžine 40 cm, velikost 5 - 1 kos - Rigiden, iz nerjavečega jekla, sterilizabilen, z možnostjo priklopa optičnega kabla in mehanskega ventilatorja, kompatibilen s standardnimi endoskopskimi optikami na oddelku -	Garancija min. 12 mesecev.
2. 	Bronhoskop, dolžine 30 cm, velikost 4.5 - 1 kos - Enaka kakovost in kompatibilnost kot postavka 1. - Garancija min. 12 mesecev.
3. 	Okence z gumico - 4 kosi - Odpornost na sterilizacijo, ustrezna elastičnost, brez lateksa.	Dobava rezervnih delov zagotovljena - min. 3 leta.
4. 	Optične aligatorske klešče - 4 kosi - Iz nerjavnega jekla, sterilizabilne, dolžina ustrezna bronhoskopu. - Garancija min. 12 mesecev.
5. 	Optične aligatorske klešče (drugi tip) - 1 kos - Kot zgoraj, z možnostjo rotacije glave orodja.	- Servis v Sloveniji.
6. 	Stekleni čep (Glass Window Plug) - 1 kos - Kompatibilen s Karl Storz endoskopsko opremo, odporen na visoke temperature sterilizacije. - Originalni nadomestni del.
Ekonomski kriteriji
- Cena mora vključevati vse stroške (transport, carino, zavarovanje, DDV).
- Popust in skupna cena morata biti jasno navedena v ponudbi.
- Merilo za izbor ponudbe: najnižja skupna cena ob izpolnjevanju vseh tehničnih in kakovostnih zahtev.</t>
  </si>
  <si>
    <t>1. kardialna sonda za izvajanje ehokardiografskih pregledov
2. delovanje po principu "vector array" in "phased array"
3. frekvenčni razpon najmanj 1.1 - 4.7 Mhz
4. Aksialna in lateralna ločljivost oz. resolucija najmanj 0.5 in 1.6 mm
5. vidno polje prikaza v območju 60-100 stopinj
6. največja dovoljena masa 900g
7. združljivost z aparatom Siemens S2000 (nujni pogoj)</t>
  </si>
  <si>
    <t>Ročnik, kot instrument omogoča pretok infuzijske tekočine, dovajanje tekočine in aspiracijo, ter drobljenje z ultrazvičnimi tresljaji. Pomebna je kompatibilnost z obstoječimi aparaturami za izvajanje operacij sive mrene in vitrektomij. Sterilizira se na 134 stopinj C. Zavezuje nas čiščenje v termodezinfektorju. instrument nam omogoča povezavo z večfunkcijko mašino po  vsaj 1, 5 metra dolgem  kablu.</t>
  </si>
  <si>
    <t>1. blok primeren za 96-well ploščice, 0,2 ml tubice v traku in posamezne 0,2 ml tubice,
2. 3 temperaturna območja / cone, ki omogočajo izvedbo PCR reakcij z različnimi temperaturami prileganja (annealing) v enem eksperimentu in natančen nadzor temperature po posameznih enotah;
3. LCD zaslon na dotik
4. teža do 8 kg
5. izvedba PCR reakcije v volumnu od 10 do 100 ul,
6. hitrost segrevanja bloka vsaj 3.5°C/sek,
7. hitrost segrevanja vzorca vsaj 2.7°C/sek,
8. temperaturna natačnost največ +/- 0.25°C, 
9. možnost nastavljanja temperature in izklapljanje gretja pokrova bloka,
10. temperaturni razpon reakcije od 0-100°C.</t>
  </si>
  <si>
    <t>Enokomorni zunanji srčni spodbujevalnik
- načini spodbujanja: S00/SST/SSI ali A00/V00/AAI/VVI
- frekvenčni rang spodbujanja vsaj med 30 in 200 ppm
- frekvenca hitrega spodbujanja do vsaj 800 ppm
- Širina impulza med 1,0 in 1,5 ms
- Občutljivost 0,4-20mV
- Amplituda spodbujanja vsaj med 0,1 do 25 mA oz. primerljivo v primeru, da ponujeni spodbujevalnik omogoča drugačno nastavitev amplitude stimulacije
- Enopolarna ali bipolarna elektroda
- Digitalni prikaz nivoja napolnjenosti baterije (le svetlobni indikator iztrošenosti baterije ne zadostuje)</t>
  </si>
  <si>
    <t>Analitski sistem za hemostazo
Ponudnik mora ponuditi srednje zmogljivi analitski sistem za preiskave hemostaze, ki bo služil kot dodatni sistem za zagotavljanje ustrezne hitrosti, stabilnosti, zanesljivosti delovanja obstoječih analizatorjev hemostaze
Analizator mora zagotavljati popolno skladnost načina analiz in uporabe reagentov z obstoječimi analitskimi sistemi (Sysmex CS-2500 ali CS-5100), kot so navedeni v nadaljevanju
1.Analitski sistem mora omogočiti izvajanje naslednjih preiskav
-Koagulacijskih: protrombinski čas (PČ), aktivirani parcialni tromboplastinski čas (APTČ), trombinski čas (TČ), fibrinogen, faktorji II,V,VII in X ter VIII,IX,XI in XII, lupusni antikoagulanti, neodzivnost na aktivirani protein C, plazminogen, antiplazmin
-Kromogenih: anti-Xa (nefrakcionirani in nizkomolekularni heparin), protein C aktivnost, antitrombin aktivnost, aktivnost FXIII, aktivnost FVIII s kromogeno metodo 
-Imunokemičnih: vWF antigen, vWF aktivnost, protein S prosti antigen, D-dimer
2.Analitski sistem mora imeti možnost aspiracije vzorca neposredno iz primarnih epruvet z možnostjo prebadanja zamaškov
3.Analitski sistem mora imeti hladilni del kjer so shranjeni reagenti
4.Analitski sistem mora omogočiti postavitev reagentov v analizator v originalni embalaži
5.Analitski sistem mora imeti možnost spremljanja porabe reagentov in predhodnega opozarjanja na menjavo
6.Analitski sistem mora imeti možnost dodajanja vzorcev v analizator brez zaustavljanja delovanja
7.Analitski sistem mora omogočati neprekinjeno delo 24/7 dni na teden
8.Analitski sistem mora imeti možnost prednostne obravnave nujnega (STAT) vzorca
9.Analitski sistem mora imeti možnost uporabe sekundarnih vsebnikov za manjše volumne vzorcev (pediatrični vzorci)
10.Analitski sistem mora izvesti vsaj 30 analiz na uro (v mejah referenčnih vrednosti za protrombinski čas in poljubno ena od naslednjih preiskav: aktiviran parcialni tromboplastinski čas, fibrinogen po (modificirani) Claussovi metodi, trombinski čas, antitrombin ali D-dimer)
11.Analitski sistem mora imeti na voljo vsaj 30 mest za vzorce
12.Analitski sistem mora imeti možnost &gt;&gt;odprtih kanalov&lt;&lt; za aplikacije uporabnika
13.Analitski sistem mora imeti možnost shranjevanja vsaj petih umeritvenih krivulj za vsako preiskavo
14.Analitski sistem mora imeti možnost programiranja avtomatske meritve kontrolnega materiala (npr v določenih časovnih intervalih)
15.Analitski sistem mora omogočati sledljivost izvajanja kalibracij, meritev kontrolnih materialov in meritev vzorcev ter lotov reagentov
16.Analitski sistem mora imeti možnost arhiviranja rezultatov kontrolnih meritev in vzorcev v obliki, ki jo je možno izvoziti in pregledovati s splošno uporabno programsko opremo na osebnem računalniku (npr.Excel)
17.Analitski sistem mora omogočati nazoren pregled rezultatov dnevnih kontrol z možnostjo grafične ponazoritve, vključno z opozorili o odstopanjih od ciljnega območja kontrolnih vrednosti.
18.Reagenti morajo biti validirani na ponujen analitski sistem, za kar ponudnik predloži dokumentacijo.
19.Programska oprema analitskih sistemov mora omogočati dvosmerno povezavo z laboratorijskim informacijskim sistemom (LIS) in prenos podatkov v standardnih oblikah (PDF, XLS ali TXT)
20.Programska oprema analitskega sistema mora omogočiti varovanje nastavitev aplikacij v sistemu z večnivojskim dostopom.
21.Analizator mora imeti izjavo o skladnosti z zahtevami Uredbe EU/2017/746 o in vitro diagnostičnih medicinskih pripomočkih  (IVDR, European In Vitro Diagnostic Regulation) oziroma izjavo, da je v postopku pridobivanja.
22.Analitski sistem mora omogočati nalaganje in procesiranje zaprtih in odprtih epruvet na istem stojalu.
23.Analitski sistem mora imeti možnost zaznavanja in merjenja interferenc HIL (hemoliza, ikteričnost, lipemičnost).
24.Analitski sistem mora omogočati 'clot waveform' analizo, ki omogoča globalno oceno hemostaze in se uporablja pri diagnostiki motenj krvavitev, spremljanju antikoagulantne terapije in omogoča natančnejšo oceno koagulacijskega procesa 
Strokovne zahteve za metode 
1.Metoda za protrombinski čas mora biti koagulacijska metoda, ki uporablja tkivni faktor s fosfolipidi in z mednarodnim razmerjem občutljivosti (International Sensitivity Index, ISI) med 0,8 in 1,2
2.Metoda za aktivirani parcialni tromboplastinski čas mora biti koagulacijska metoda in mora vključevati površinski aktivator, fosfolipide in raztopino kalcijevega klorida za aktivacijo koagulacije
3.Metoda za merjenje koncentracije fibrinogena mora biti Claussova metoda ali modificirana Claussova metoda
4.Metoda za koncentracije D-dimera mora biti imunokemična kvantitativna
5.Metoda za merjenje aktivnosti nefrakcioniranega in nizkomolekularnega heparina v plazmi naj temelji na spremljanju absorbance s kromogenim substratom specifičnim za faktor Xa
6.Metode za merjenje aktivnosti faktorjev koagulacije ekstrinzične (FII; FV,FVII,FX) in intrinzične  (FVIII,FIX,FXI,FXII) poti naj bodo enostopenjske koagulacijske
7.Metoda za določitev aktivnosti FVIII mora biti tudi kromogena
8.Metoda za določitev aktivnosti FXIII naj bo kromogena
9.Ugotavljanje prisotnosti lupusnih antikoagulantov mora temeljiti na testu z redčenim modrasovim strupom (dilute Russel Viper Venom Test) brez presežka fosfolipidov (Screen) in z njim (Confirm)
10.Merjenje aktivnosti proteina C mora temeljiti na aktivaciji proteina C v vzorcu s strupom kače  Agkistrodon contortrix (Protac)
11.Določanje aktivnosti antitrombina mora temeljiti na dodatku presežka koagulacijskega faktorja Xa in merjenju njegove preostale aktivnosti
12.Reagenti za navedene metode morajo izkazovati skladnost  z zahtevami Uredbe EU/2017/746 o in vitro diagnostičnih medicinskih pripomočkih  (IVDR, European In Vitro Diagnostic Regulation)(Izjava EU o skladnosti in certifikat o skladnosti, ki ga izda priglašeni organ, kjer je to potrebno) oziroma izjavo, da je v postopku pridobivanja. Skladnost reagentov mora biti zagotovljena za ponujeni aparat</t>
  </si>
  <si>
    <t>Cena na EM brez DDV</t>
  </si>
  <si>
    <t>Cena na EM z DDV</t>
  </si>
  <si>
    <t>Skupaj brez DDV</t>
  </si>
  <si>
    <t>Skupaj z DDV</t>
  </si>
  <si>
    <t>Datum</t>
  </si>
  <si>
    <t>Podpis</t>
  </si>
  <si>
    <t>Žig</t>
  </si>
  <si>
    <t>Ponudbeni predračun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</si>
</sst>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charset val="238"/>
      <scheme val="minor"/>
    </font>
    <font>
      <b/>
      <sz val="10"/>
      <color theme="1"/>
      <name val="Arial"/>
      <family val="2"/>
      <charset val="238"/>
    </font>
    <font>
      <sz val="10"/>
      <color theme="1"/>
      <name val="Arial"/>
      <family val="2"/>
      <charset val="238"/>
    </font>
    <font>
      <vertAlign val="superscript"/>
      <sz val="10"/>
      <color theme="1"/>
      <name val="Arial"/>
      <family val="2"/>
      <charset val="238"/>
    </font>
    <font>
      <b/>
      <sz val="11"/>
      <color theme="1"/>
      <name val="Aptos Narrow"/>
      <family val="2"/>
      <charset val="238"/>
      <scheme val="minor"/>
    </font>
  </fonts>
  <fills count="5">
    <fill>
      <patternFill patternType="none"/>
    </fill>
    <fill>
      <patternFill patternType="gray125"/>
    </fill>
    <fill>
      <patternFill patternType="solid">
        <fgColor theme="3" tint="0.749992370372631"/>
        <bgColor indexed="64"/>
      </patternFill>
    </fill>
    <fill>
      <patternFill patternType="solid">
        <fgColor theme="5" tint="0.79998168889431442"/>
        <bgColor indexed="64"/>
      </patternFill>
    </fill>
    <fill>
      <patternFill patternType="solid">
        <fgColor theme="3" tint="0.89999084444715716"/>
        <bgColor indexed="64"/>
      </patternFill>
    </fill>
  </fills>
  <borders count="5">
    <border>
      <left/>
      <right/>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s>
  <cellStyleXfs count="1">
    <xf numFmtId="0" fontId="0" fillId="0" borderId="0"/>
  </cellStyleXfs>
  <cellXfs count="17">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1" fillId="0" borderId="0" xfId="0" applyFont="1"/>
    <xf numFmtId="0" fontId="2" fillId="0" borderId="0" xfId="0" applyFont="1"/>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2" fillId="0" borderId="3" xfId="0" quotePrefix="1" applyFont="1" applyBorder="1" applyAlignment="1">
      <alignment horizontal="center" vertical="center" wrapText="1"/>
    </xf>
    <xf numFmtId="0" fontId="4" fillId="0" borderId="0" xfId="0" applyFont="1"/>
    <xf numFmtId="0" fontId="1" fillId="0" borderId="0" xfId="0" applyFont="1" applyAlignment="1">
      <alignment horizontal="center" vertical="center" wrapText="1"/>
    </xf>
    <xf numFmtId="2" fontId="0" fillId="0" borderId="3" xfId="0" applyNumberFormat="1" applyBorder="1"/>
    <xf numFmtId="0" fontId="1" fillId="2" borderId="1" xfId="0" applyFont="1" applyFill="1" applyBorder="1" applyAlignment="1">
      <alignment horizontal="center"/>
    </xf>
    <xf numFmtId="0" fontId="1" fillId="2" borderId="2" xfId="0" applyFont="1" applyFill="1" applyBorder="1" applyAlignment="1">
      <alignment horizontal="center"/>
    </xf>
    <xf numFmtId="4" fontId="0" fillId="4" borderId="3" xfId="0" applyNumberFormat="1" applyFill="1" applyBorder="1" applyProtection="1">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304FB-6D18-4CB6-A51F-16C54B050B62}">
  <dimension ref="A1:K35"/>
  <sheetViews>
    <sheetView tabSelected="1" workbookViewId="0">
      <selection activeCell="H4" sqref="H4"/>
    </sheetView>
  </sheetViews>
  <sheetFormatPr defaultRowHeight="15" x14ac:dyDescent="0.25"/>
  <cols>
    <col min="1" max="1" width="9.28515625" bestFit="1" customWidth="1"/>
    <col min="2" max="2" width="41" customWidth="1"/>
    <col min="3" max="3" width="40.140625" hidden="1" customWidth="1"/>
    <col min="4" max="4" width="147.140625" hidden="1" customWidth="1"/>
    <col min="5" max="5" width="8.42578125" bestFit="1" customWidth="1"/>
    <col min="6" max="6" width="7.5703125" bestFit="1" customWidth="1"/>
    <col min="7" max="7" width="9.85546875" bestFit="1" customWidth="1"/>
    <col min="8" max="8" width="21.140625" bestFit="1" customWidth="1"/>
    <col min="9" max="9" width="18.140625" bestFit="1" customWidth="1"/>
    <col min="10" max="10" width="16.42578125" bestFit="1" customWidth="1"/>
    <col min="11" max="11" width="13.42578125" bestFit="1" customWidth="1"/>
  </cols>
  <sheetData>
    <row r="1" spans="1:11" x14ac:dyDescent="0.25">
      <c r="A1" s="1"/>
      <c r="B1" s="2" t="s">
        <v>96</v>
      </c>
      <c r="C1" s="14" t="s">
        <v>47</v>
      </c>
      <c r="D1" s="15"/>
      <c r="E1" s="3"/>
      <c r="F1" s="3"/>
      <c r="G1" s="4"/>
    </row>
    <row r="2" spans="1:11" x14ac:dyDescent="0.25">
      <c r="A2" s="1"/>
      <c r="B2" s="2"/>
      <c r="C2" s="2"/>
      <c r="D2" s="4"/>
      <c r="E2" s="4"/>
      <c r="F2" s="4"/>
      <c r="G2" s="4"/>
    </row>
    <row r="3" spans="1:11" x14ac:dyDescent="0.25">
      <c r="A3" s="5" t="s">
        <v>0</v>
      </c>
      <c r="B3" s="5" t="s">
        <v>1</v>
      </c>
      <c r="C3" s="5" t="s">
        <v>2</v>
      </c>
      <c r="D3" s="5" t="s">
        <v>3</v>
      </c>
      <c r="E3" s="5" t="s">
        <v>4</v>
      </c>
      <c r="F3" s="5" t="s">
        <v>5</v>
      </c>
      <c r="G3" s="5" t="s">
        <v>6</v>
      </c>
      <c r="H3" s="5" t="s">
        <v>89</v>
      </c>
      <c r="I3" s="5" t="s">
        <v>90</v>
      </c>
      <c r="J3" s="5" t="s">
        <v>91</v>
      </c>
      <c r="K3" s="6" t="s">
        <v>92</v>
      </c>
    </row>
    <row r="4" spans="1:11" ht="25.5" x14ac:dyDescent="0.25">
      <c r="A4" s="7">
        <v>1</v>
      </c>
      <c r="B4" s="8" t="s">
        <v>7</v>
      </c>
      <c r="C4" s="8" t="s">
        <v>7</v>
      </c>
      <c r="D4" s="8" t="s">
        <v>39</v>
      </c>
      <c r="E4" s="9">
        <v>8</v>
      </c>
      <c r="F4" s="9" t="s">
        <v>42</v>
      </c>
      <c r="G4" s="8" t="s">
        <v>45</v>
      </c>
      <c r="H4" s="16"/>
      <c r="I4" s="13">
        <f>H4*1.22</f>
        <v>0</v>
      </c>
      <c r="J4" s="13">
        <f>H4*E4</f>
        <v>0</v>
      </c>
      <c r="K4" s="13">
        <f>J4*1.22</f>
        <v>0</v>
      </c>
    </row>
    <row r="5" spans="1:11" ht="165.75" x14ac:dyDescent="0.25">
      <c r="A5" s="7">
        <v>2</v>
      </c>
      <c r="B5" s="8" t="s">
        <v>49</v>
      </c>
      <c r="C5" s="8" t="s">
        <v>50</v>
      </c>
      <c r="D5" s="8" t="s">
        <v>51</v>
      </c>
      <c r="E5" s="9">
        <v>1</v>
      </c>
      <c r="F5" s="9" t="s">
        <v>42</v>
      </c>
      <c r="G5" s="8" t="s">
        <v>45</v>
      </c>
      <c r="H5" s="16"/>
      <c r="I5" s="13">
        <f t="shared" ref="I5:I33" si="0">H5*1.22</f>
        <v>0</v>
      </c>
      <c r="J5" s="13">
        <f t="shared" ref="J5:J33" si="1">H5*E5</f>
        <v>0</v>
      </c>
      <c r="K5" s="13">
        <f t="shared" ref="K5:K33" si="2">J5*1.22</f>
        <v>0</v>
      </c>
    </row>
    <row r="6" spans="1:11" ht="76.5" x14ac:dyDescent="0.25">
      <c r="A6" s="7">
        <v>3</v>
      </c>
      <c r="B6" s="8" t="s">
        <v>8</v>
      </c>
      <c r="C6" s="8" t="s">
        <v>27</v>
      </c>
      <c r="D6" s="8" t="s">
        <v>52</v>
      </c>
      <c r="E6" s="9">
        <v>1</v>
      </c>
      <c r="F6" s="9" t="s">
        <v>42</v>
      </c>
      <c r="G6" s="8" t="s">
        <v>45</v>
      </c>
      <c r="H6" s="16"/>
      <c r="I6" s="13">
        <f t="shared" si="0"/>
        <v>0</v>
      </c>
      <c r="J6" s="13">
        <f t="shared" si="1"/>
        <v>0</v>
      </c>
      <c r="K6" s="13">
        <f t="shared" si="2"/>
        <v>0</v>
      </c>
    </row>
    <row r="7" spans="1:11" ht="89.25" x14ac:dyDescent="0.25">
      <c r="A7" s="7">
        <v>4</v>
      </c>
      <c r="B7" s="8" t="s">
        <v>9</v>
      </c>
      <c r="C7" s="8" t="s">
        <v>9</v>
      </c>
      <c r="D7" s="8" t="s">
        <v>84</v>
      </c>
      <c r="E7" s="9">
        <v>1</v>
      </c>
      <c r="F7" s="9" t="s">
        <v>42</v>
      </c>
      <c r="G7" s="8" t="s">
        <v>45</v>
      </c>
      <c r="H7" s="16"/>
      <c r="I7" s="13">
        <f t="shared" si="0"/>
        <v>0</v>
      </c>
      <c r="J7" s="13">
        <f t="shared" si="1"/>
        <v>0</v>
      </c>
      <c r="K7" s="13">
        <f t="shared" si="2"/>
        <v>0</v>
      </c>
    </row>
    <row r="8" spans="1:11" ht="38.25" x14ac:dyDescent="0.25">
      <c r="A8" s="7">
        <v>5</v>
      </c>
      <c r="B8" s="8" t="s">
        <v>10</v>
      </c>
      <c r="C8" s="8" t="s">
        <v>10</v>
      </c>
      <c r="D8" s="8" t="s">
        <v>40</v>
      </c>
      <c r="E8" s="9">
        <v>1</v>
      </c>
      <c r="F8" s="9" t="s">
        <v>42</v>
      </c>
      <c r="G8" s="8" t="s">
        <v>45</v>
      </c>
      <c r="H8" s="16"/>
      <c r="I8" s="13">
        <f t="shared" si="0"/>
        <v>0</v>
      </c>
      <c r="J8" s="13">
        <f t="shared" si="1"/>
        <v>0</v>
      </c>
      <c r="K8" s="13">
        <f t="shared" si="2"/>
        <v>0</v>
      </c>
    </row>
    <row r="9" spans="1:11" ht="38.25" x14ac:dyDescent="0.25">
      <c r="A9" s="7">
        <v>6</v>
      </c>
      <c r="B9" s="8" t="s">
        <v>11</v>
      </c>
      <c r="C9" s="8" t="s">
        <v>28</v>
      </c>
      <c r="D9" s="8" t="s">
        <v>85</v>
      </c>
      <c r="E9" s="9">
        <v>3</v>
      </c>
      <c r="F9" s="9" t="s">
        <v>42</v>
      </c>
      <c r="G9" s="8" t="s">
        <v>46</v>
      </c>
      <c r="H9" s="16"/>
      <c r="I9" s="13">
        <f t="shared" si="0"/>
        <v>0</v>
      </c>
      <c r="J9" s="13">
        <f t="shared" si="1"/>
        <v>0</v>
      </c>
      <c r="K9" s="13">
        <f t="shared" si="2"/>
        <v>0</v>
      </c>
    </row>
    <row r="10" spans="1:11" ht="189.75" customHeight="1" x14ac:dyDescent="0.25">
      <c r="A10" s="7">
        <v>7</v>
      </c>
      <c r="B10" s="8" t="s">
        <v>12</v>
      </c>
      <c r="C10" s="8" t="s">
        <v>29</v>
      </c>
      <c r="D10" s="10" t="s">
        <v>86</v>
      </c>
      <c r="E10" s="9">
        <v>2</v>
      </c>
      <c r="F10" s="9" t="s">
        <v>42</v>
      </c>
      <c r="G10" s="8" t="s">
        <v>45</v>
      </c>
      <c r="H10" s="16"/>
      <c r="I10" s="13">
        <f t="shared" si="0"/>
        <v>0</v>
      </c>
      <c r="J10" s="13">
        <f t="shared" si="1"/>
        <v>0</v>
      </c>
      <c r="K10" s="13">
        <f t="shared" si="2"/>
        <v>0</v>
      </c>
    </row>
    <row r="11" spans="1:11" ht="409.5" customHeight="1" x14ac:dyDescent="0.25">
      <c r="A11" s="7">
        <v>8</v>
      </c>
      <c r="B11" s="8" t="s">
        <v>13</v>
      </c>
      <c r="C11" s="8" t="s">
        <v>13</v>
      </c>
      <c r="D11" s="8" t="s">
        <v>53</v>
      </c>
      <c r="E11" s="9">
        <v>4</v>
      </c>
      <c r="F11" s="9" t="s">
        <v>42</v>
      </c>
      <c r="G11" s="8" t="s">
        <v>45</v>
      </c>
      <c r="H11" s="16"/>
      <c r="I11" s="13">
        <f t="shared" si="0"/>
        <v>0</v>
      </c>
      <c r="J11" s="13">
        <f t="shared" si="1"/>
        <v>0</v>
      </c>
      <c r="K11" s="13">
        <f t="shared" si="2"/>
        <v>0</v>
      </c>
    </row>
    <row r="12" spans="1:11" ht="146.25" customHeight="1" x14ac:dyDescent="0.25">
      <c r="A12" s="7">
        <v>9</v>
      </c>
      <c r="B12" s="8" t="s">
        <v>14</v>
      </c>
      <c r="C12" s="8" t="s">
        <v>30</v>
      </c>
      <c r="D12" s="8" t="s">
        <v>54</v>
      </c>
      <c r="E12" s="9">
        <v>2</v>
      </c>
      <c r="F12" s="9" t="s">
        <v>42</v>
      </c>
      <c r="G12" s="8" t="s">
        <v>46</v>
      </c>
      <c r="H12" s="16"/>
      <c r="I12" s="13">
        <f t="shared" si="0"/>
        <v>0</v>
      </c>
      <c r="J12" s="13">
        <f t="shared" si="1"/>
        <v>0</v>
      </c>
      <c r="K12" s="13">
        <f t="shared" si="2"/>
        <v>0</v>
      </c>
    </row>
    <row r="13" spans="1:11" ht="267.75" x14ac:dyDescent="0.25">
      <c r="A13" s="7">
        <v>10</v>
      </c>
      <c r="B13" s="8" t="s">
        <v>15</v>
      </c>
      <c r="C13" s="8" t="s">
        <v>31</v>
      </c>
      <c r="D13" s="8" t="s">
        <v>55</v>
      </c>
      <c r="E13" s="9">
        <v>1</v>
      </c>
      <c r="F13" s="9" t="s">
        <v>43</v>
      </c>
      <c r="G13" s="8" t="s">
        <v>46</v>
      </c>
      <c r="H13" s="16"/>
      <c r="I13" s="13">
        <f t="shared" si="0"/>
        <v>0</v>
      </c>
      <c r="J13" s="13">
        <f t="shared" si="1"/>
        <v>0</v>
      </c>
      <c r="K13" s="13">
        <f t="shared" si="2"/>
        <v>0</v>
      </c>
    </row>
    <row r="14" spans="1:11" ht="51" x14ac:dyDescent="0.25">
      <c r="A14" s="7">
        <v>11</v>
      </c>
      <c r="B14" s="8" t="s">
        <v>16</v>
      </c>
      <c r="C14" s="8" t="s">
        <v>16</v>
      </c>
      <c r="D14" s="8" t="s">
        <v>56</v>
      </c>
      <c r="E14" s="9">
        <v>1</v>
      </c>
      <c r="F14" s="9" t="s">
        <v>42</v>
      </c>
      <c r="G14" s="8" t="s">
        <v>45</v>
      </c>
      <c r="H14" s="16"/>
      <c r="I14" s="13">
        <f t="shared" si="0"/>
        <v>0</v>
      </c>
      <c r="J14" s="13">
        <f t="shared" si="1"/>
        <v>0</v>
      </c>
      <c r="K14" s="13">
        <f t="shared" si="2"/>
        <v>0</v>
      </c>
    </row>
    <row r="15" spans="1:11" ht="293.25" x14ac:dyDescent="0.25">
      <c r="A15" s="7">
        <v>12</v>
      </c>
      <c r="B15" s="8" t="s">
        <v>17</v>
      </c>
      <c r="C15" s="8" t="s">
        <v>57</v>
      </c>
      <c r="D15" s="8" t="s">
        <v>58</v>
      </c>
      <c r="E15" s="9">
        <v>1</v>
      </c>
      <c r="F15" s="9" t="s">
        <v>42</v>
      </c>
      <c r="G15" s="8" t="s">
        <v>46</v>
      </c>
      <c r="H15" s="16"/>
      <c r="I15" s="13">
        <f t="shared" si="0"/>
        <v>0</v>
      </c>
      <c r="J15" s="13">
        <f t="shared" si="1"/>
        <v>0</v>
      </c>
      <c r="K15" s="13">
        <f t="shared" si="2"/>
        <v>0</v>
      </c>
    </row>
    <row r="16" spans="1:11" ht="153" x14ac:dyDescent="0.25">
      <c r="A16" s="7">
        <v>13</v>
      </c>
      <c r="B16" s="8" t="s">
        <v>18</v>
      </c>
      <c r="C16" s="8" t="s">
        <v>32</v>
      </c>
      <c r="D16" s="8" t="s">
        <v>59</v>
      </c>
      <c r="E16" s="9">
        <v>3</v>
      </c>
      <c r="F16" s="9" t="s">
        <v>43</v>
      </c>
      <c r="G16" s="8" t="s">
        <v>46</v>
      </c>
      <c r="H16" s="16"/>
      <c r="I16" s="13">
        <f t="shared" si="0"/>
        <v>0</v>
      </c>
      <c r="J16" s="13">
        <f t="shared" si="1"/>
        <v>0</v>
      </c>
      <c r="K16" s="13">
        <f t="shared" si="2"/>
        <v>0</v>
      </c>
    </row>
    <row r="17" spans="1:11" ht="409.5" x14ac:dyDescent="0.25">
      <c r="A17" s="7">
        <v>14</v>
      </c>
      <c r="B17" s="8" t="s">
        <v>19</v>
      </c>
      <c r="C17" s="8" t="s">
        <v>33</v>
      </c>
      <c r="D17" s="8" t="s">
        <v>60</v>
      </c>
      <c r="E17" s="9">
        <v>10</v>
      </c>
      <c r="F17" s="9" t="s">
        <v>42</v>
      </c>
      <c r="G17" s="8" t="s">
        <v>46</v>
      </c>
      <c r="H17" s="16"/>
      <c r="I17" s="13">
        <f t="shared" si="0"/>
        <v>0</v>
      </c>
      <c r="J17" s="13">
        <f t="shared" si="1"/>
        <v>0</v>
      </c>
      <c r="K17" s="13">
        <f t="shared" si="2"/>
        <v>0</v>
      </c>
    </row>
    <row r="18" spans="1:11" ht="63.75" x14ac:dyDescent="0.25">
      <c r="A18" s="7">
        <v>15</v>
      </c>
      <c r="B18" s="8" t="s">
        <v>20</v>
      </c>
      <c r="C18" s="8" t="s">
        <v>34</v>
      </c>
      <c r="D18" s="8" t="s">
        <v>41</v>
      </c>
      <c r="E18" s="9">
        <v>1</v>
      </c>
      <c r="F18" s="9" t="s">
        <v>44</v>
      </c>
      <c r="G18" s="8" t="s">
        <v>46</v>
      </c>
      <c r="H18" s="16"/>
      <c r="I18" s="13">
        <f t="shared" si="0"/>
        <v>0</v>
      </c>
      <c r="J18" s="13">
        <f t="shared" si="1"/>
        <v>0</v>
      </c>
      <c r="K18" s="13">
        <f t="shared" si="2"/>
        <v>0</v>
      </c>
    </row>
    <row r="19" spans="1:11" ht="114.75" x14ac:dyDescent="0.25">
      <c r="A19" s="7">
        <v>16</v>
      </c>
      <c r="B19" s="8" t="s">
        <v>21</v>
      </c>
      <c r="C19" s="8" t="s">
        <v>35</v>
      </c>
      <c r="D19" s="8" t="s">
        <v>87</v>
      </c>
      <c r="E19" s="9">
        <v>8</v>
      </c>
      <c r="F19" s="9" t="s">
        <v>42</v>
      </c>
      <c r="G19" s="8" t="s">
        <v>45</v>
      </c>
      <c r="H19" s="16"/>
      <c r="I19" s="13">
        <f t="shared" si="0"/>
        <v>0</v>
      </c>
      <c r="J19" s="13">
        <f t="shared" si="1"/>
        <v>0</v>
      </c>
      <c r="K19" s="13">
        <f t="shared" si="2"/>
        <v>0</v>
      </c>
    </row>
    <row r="20" spans="1:11" ht="102" x14ac:dyDescent="0.25">
      <c r="A20" s="7">
        <v>17</v>
      </c>
      <c r="B20" s="8" t="s">
        <v>22</v>
      </c>
      <c r="C20" s="8" t="s">
        <v>36</v>
      </c>
      <c r="D20" s="8" t="s">
        <v>48</v>
      </c>
      <c r="E20" s="9">
        <v>2</v>
      </c>
      <c r="F20" s="9" t="s">
        <v>42</v>
      </c>
      <c r="G20" s="8" t="s">
        <v>45</v>
      </c>
      <c r="H20" s="16"/>
      <c r="I20" s="13">
        <f t="shared" si="0"/>
        <v>0</v>
      </c>
      <c r="J20" s="13">
        <f t="shared" si="1"/>
        <v>0</v>
      </c>
      <c r="K20" s="13">
        <f t="shared" si="2"/>
        <v>0</v>
      </c>
    </row>
    <row r="21" spans="1:11" ht="178.5" x14ac:dyDescent="0.25">
      <c r="A21" s="7">
        <v>18</v>
      </c>
      <c r="B21" s="8" t="s">
        <v>23</v>
      </c>
      <c r="C21" s="8" t="s">
        <v>61</v>
      </c>
      <c r="D21" s="8" t="s">
        <v>62</v>
      </c>
      <c r="E21" s="9">
        <v>1</v>
      </c>
      <c r="F21" s="9" t="s">
        <v>42</v>
      </c>
      <c r="G21" s="8" t="s">
        <v>46</v>
      </c>
      <c r="H21" s="16"/>
      <c r="I21" s="13">
        <f t="shared" si="0"/>
        <v>0</v>
      </c>
      <c r="J21" s="13">
        <f t="shared" si="1"/>
        <v>0</v>
      </c>
      <c r="K21" s="13">
        <f t="shared" si="2"/>
        <v>0</v>
      </c>
    </row>
    <row r="22" spans="1:11" ht="293.25" x14ac:dyDescent="0.25">
      <c r="A22" s="7">
        <v>19</v>
      </c>
      <c r="B22" s="8" t="s">
        <v>24</v>
      </c>
      <c r="C22" s="8" t="s">
        <v>24</v>
      </c>
      <c r="D22" s="8" t="s">
        <v>63</v>
      </c>
      <c r="E22" s="9">
        <v>5</v>
      </c>
      <c r="F22" s="9" t="s">
        <v>42</v>
      </c>
      <c r="G22" s="8" t="s">
        <v>46</v>
      </c>
      <c r="H22" s="16"/>
      <c r="I22" s="13">
        <f t="shared" si="0"/>
        <v>0</v>
      </c>
      <c r="J22" s="13">
        <f t="shared" si="1"/>
        <v>0</v>
      </c>
      <c r="K22" s="13">
        <f t="shared" si="2"/>
        <v>0</v>
      </c>
    </row>
    <row r="23" spans="1:11" ht="409.5" x14ac:dyDescent="0.25">
      <c r="A23" s="7">
        <v>20</v>
      </c>
      <c r="B23" s="8" t="s">
        <v>25</v>
      </c>
      <c r="C23" s="8" t="s">
        <v>25</v>
      </c>
      <c r="D23" s="8" t="s">
        <v>88</v>
      </c>
      <c r="E23" s="9">
        <v>1</v>
      </c>
      <c r="F23" s="9" t="s">
        <v>42</v>
      </c>
      <c r="G23" s="8" t="s">
        <v>45</v>
      </c>
      <c r="H23" s="16"/>
      <c r="I23" s="13">
        <f t="shared" si="0"/>
        <v>0</v>
      </c>
      <c r="J23" s="13">
        <f t="shared" si="1"/>
        <v>0</v>
      </c>
      <c r="K23" s="13">
        <f t="shared" si="2"/>
        <v>0</v>
      </c>
    </row>
    <row r="24" spans="1:11" ht="89.25" x14ac:dyDescent="0.25">
      <c r="A24" s="7">
        <v>21</v>
      </c>
      <c r="B24" s="8" t="s">
        <v>64</v>
      </c>
      <c r="C24" s="8" t="s">
        <v>64</v>
      </c>
      <c r="D24" s="8" t="s">
        <v>65</v>
      </c>
      <c r="E24" s="9">
        <v>2</v>
      </c>
      <c r="F24" s="9" t="s">
        <v>42</v>
      </c>
      <c r="G24" s="8" t="s">
        <v>45</v>
      </c>
      <c r="H24" s="16"/>
      <c r="I24" s="13">
        <f t="shared" si="0"/>
        <v>0</v>
      </c>
      <c r="J24" s="13">
        <f t="shared" si="1"/>
        <v>0</v>
      </c>
      <c r="K24" s="13">
        <f t="shared" si="2"/>
        <v>0</v>
      </c>
    </row>
    <row r="25" spans="1:11" ht="216.75" x14ac:dyDescent="0.25">
      <c r="A25" s="7">
        <v>22</v>
      </c>
      <c r="B25" s="8" t="s">
        <v>66</v>
      </c>
      <c r="C25" s="8" t="s">
        <v>66</v>
      </c>
      <c r="D25" s="10" t="s">
        <v>67</v>
      </c>
      <c r="E25" s="9">
        <v>1</v>
      </c>
      <c r="F25" s="9" t="s">
        <v>42</v>
      </c>
      <c r="G25" s="8" t="s">
        <v>46</v>
      </c>
      <c r="H25" s="16"/>
      <c r="I25" s="13">
        <f t="shared" si="0"/>
        <v>0</v>
      </c>
      <c r="J25" s="13">
        <f t="shared" si="1"/>
        <v>0</v>
      </c>
      <c r="K25" s="13">
        <f t="shared" si="2"/>
        <v>0</v>
      </c>
    </row>
    <row r="26" spans="1:11" ht="204" x14ac:dyDescent="0.25">
      <c r="A26" s="7">
        <v>23</v>
      </c>
      <c r="B26" s="8" t="s">
        <v>68</v>
      </c>
      <c r="C26" s="8" t="s">
        <v>68</v>
      </c>
      <c r="D26" s="8" t="s">
        <v>69</v>
      </c>
      <c r="E26" s="9">
        <v>1</v>
      </c>
      <c r="F26" s="9" t="s">
        <v>42</v>
      </c>
      <c r="G26" s="8" t="s">
        <v>45</v>
      </c>
      <c r="H26" s="16"/>
      <c r="I26" s="13">
        <f t="shared" si="0"/>
        <v>0</v>
      </c>
      <c r="J26" s="13">
        <f t="shared" si="1"/>
        <v>0</v>
      </c>
      <c r="K26" s="13">
        <f t="shared" si="2"/>
        <v>0</v>
      </c>
    </row>
    <row r="27" spans="1:11" ht="409.5" x14ac:dyDescent="0.25">
      <c r="A27" s="7">
        <v>24</v>
      </c>
      <c r="B27" s="8" t="s">
        <v>70</v>
      </c>
      <c r="C27" s="8" t="s">
        <v>70</v>
      </c>
      <c r="D27" s="8" t="s">
        <v>71</v>
      </c>
      <c r="E27" s="9">
        <v>1</v>
      </c>
      <c r="F27" s="9" t="s">
        <v>43</v>
      </c>
      <c r="G27" s="8" t="s">
        <v>45</v>
      </c>
      <c r="H27" s="16"/>
      <c r="I27" s="13">
        <f t="shared" si="0"/>
        <v>0</v>
      </c>
      <c r="J27" s="13">
        <f t="shared" si="1"/>
        <v>0</v>
      </c>
      <c r="K27" s="13">
        <f t="shared" si="2"/>
        <v>0</v>
      </c>
    </row>
    <row r="28" spans="1:11" ht="409.5" x14ac:dyDescent="0.25">
      <c r="A28" s="7">
        <v>25</v>
      </c>
      <c r="B28" s="8" t="s">
        <v>26</v>
      </c>
      <c r="C28" s="8" t="s">
        <v>37</v>
      </c>
      <c r="D28" s="8" t="s">
        <v>76</v>
      </c>
      <c r="E28" s="9">
        <v>1</v>
      </c>
      <c r="F28" s="9" t="s">
        <v>43</v>
      </c>
      <c r="G28" s="8" t="s">
        <v>45</v>
      </c>
      <c r="H28" s="16"/>
      <c r="I28" s="13">
        <f t="shared" si="0"/>
        <v>0</v>
      </c>
      <c r="J28" s="13">
        <f t="shared" si="1"/>
        <v>0</v>
      </c>
      <c r="K28" s="13">
        <f t="shared" si="2"/>
        <v>0</v>
      </c>
    </row>
    <row r="29" spans="1:11" ht="409.5" x14ac:dyDescent="0.25">
      <c r="A29" s="7">
        <v>26</v>
      </c>
      <c r="B29" s="8" t="s">
        <v>72</v>
      </c>
      <c r="C29" s="8" t="s">
        <v>38</v>
      </c>
      <c r="D29" s="8" t="s">
        <v>77</v>
      </c>
      <c r="E29" s="9">
        <v>1</v>
      </c>
      <c r="F29" s="9" t="s">
        <v>42</v>
      </c>
      <c r="G29" s="8" t="s">
        <v>45</v>
      </c>
      <c r="H29" s="16"/>
      <c r="I29" s="13">
        <f t="shared" si="0"/>
        <v>0</v>
      </c>
      <c r="J29" s="13">
        <f t="shared" si="1"/>
        <v>0</v>
      </c>
      <c r="K29" s="13">
        <f t="shared" si="2"/>
        <v>0</v>
      </c>
    </row>
    <row r="30" spans="1:11" ht="306" x14ac:dyDescent="0.25">
      <c r="A30" s="7">
        <v>27</v>
      </c>
      <c r="B30" s="8" t="s">
        <v>78</v>
      </c>
      <c r="C30" s="8" t="s">
        <v>78</v>
      </c>
      <c r="D30" s="8" t="s">
        <v>79</v>
      </c>
      <c r="E30" s="9">
        <v>10</v>
      </c>
      <c r="F30" s="9" t="s">
        <v>42</v>
      </c>
      <c r="G30" s="8" t="s">
        <v>45</v>
      </c>
      <c r="H30" s="16"/>
      <c r="I30" s="13">
        <f t="shared" si="0"/>
        <v>0</v>
      </c>
      <c r="J30" s="13">
        <f t="shared" si="1"/>
        <v>0</v>
      </c>
      <c r="K30" s="13">
        <f t="shared" si="2"/>
        <v>0</v>
      </c>
    </row>
    <row r="31" spans="1:11" ht="153" x14ac:dyDescent="0.25">
      <c r="A31" s="7">
        <v>28</v>
      </c>
      <c r="B31" s="8" t="s">
        <v>73</v>
      </c>
      <c r="C31" s="8" t="s">
        <v>81</v>
      </c>
      <c r="D31" s="8" t="s">
        <v>80</v>
      </c>
      <c r="E31" s="9">
        <v>1</v>
      </c>
      <c r="F31" s="9" t="s">
        <v>42</v>
      </c>
      <c r="G31" s="8" t="s">
        <v>45</v>
      </c>
      <c r="H31" s="16"/>
      <c r="I31" s="13">
        <f t="shared" si="0"/>
        <v>0</v>
      </c>
      <c r="J31" s="13">
        <f t="shared" si="1"/>
        <v>0</v>
      </c>
      <c r="K31" s="13">
        <f t="shared" si="2"/>
        <v>0</v>
      </c>
    </row>
    <row r="32" spans="1:11" ht="409.5" x14ac:dyDescent="0.25">
      <c r="A32" s="7">
        <v>29</v>
      </c>
      <c r="B32" s="8" t="s">
        <v>74</v>
      </c>
      <c r="C32" s="8" t="s">
        <v>74</v>
      </c>
      <c r="D32" s="8" t="s">
        <v>82</v>
      </c>
      <c r="E32" s="9">
        <v>1</v>
      </c>
      <c r="F32" s="9" t="s">
        <v>42</v>
      </c>
      <c r="G32" s="8" t="s">
        <v>45</v>
      </c>
      <c r="H32" s="16"/>
      <c r="I32" s="13">
        <f t="shared" si="0"/>
        <v>0</v>
      </c>
      <c r="J32" s="13">
        <f t="shared" si="1"/>
        <v>0</v>
      </c>
      <c r="K32" s="13">
        <f t="shared" si="2"/>
        <v>0</v>
      </c>
    </row>
    <row r="33" spans="1:11" ht="255" x14ac:dyDescent="0.25">
      <c r="A33" s="7">
        <v>30</v>
      </c>
      <c r="B33" s="8" t="s">
        <v>75</v>
      </c>
      <c r="C33" s="8" t="s">
        <v>75</v>
      </c>
      <c r="D33" s="8" t="s">
        <v>83</v>
      </c>
      <c r="E33" s="9">
        <v>1</v>
      </c>
      <c r="F33" s="9" t="s">
        <v>42</v>
      </c>
      <c r="G33" s="8" t="s">
        <v>45</v>
      </c>
      <c r="H33" s="16"/>
      <c r="I33" s="13">
        <f t="shared" si="0"/>
        <v>0</v>
      </c>
      <c r="J33" s="13">
        <f t="shared" si="1"/>
        <v>0</v>
      </c>
      <c r="K33" s="13">
        <f t="shared" si="2"/>
        <v>0</v>
      </c>
    </row>
    <row r="35" spans="1:11" x14ac:dyDescent="0.25">
      <c r="A35" s="11" t="s">
        <v>93</v>
      </c>
      <c r="B35" s="12" t="s">
        <v>95</v>
      </c>
      <c r="C35" s="11"/>
      <c r="D35" s="11"/>
      <c r="E35" s="11"/>
      <c r="F35" s="1" t="s">
        <v>94</v>
      </c>
    </row>
  </sheetData>
  <sheetProtection algorithmName="SHA-512" hashValue="jfHB8vi7pFVJk90arSs7y46WorBf3mRSH4xe8535Nja5lLgvFAH4eLk0qFHg1G9L82ofACY7PUmYZ9ZTvOThag==" saltValue="lQfyQIKZejDKU+U7c9vO2w==" spinCount="100000" sheet="1" objects="1" scenarios="1" selectLockedCells="1"/>
  <mergeCells count="1">
    <mergeCell ref="C1:D1"/>
  </mergeCells>
  <dataValidations count="1">
    <dataValidation type="custom" allowBlank="1" showInputMessage="1" showErrorMessage="1" errorTitle="Neveljaven vnos" error="Vnesite pozitivno število z največ 2 decimalnima mestoma." sqref="H4:H33" xr:uid="{44DFD3B4-436B-4B54-A1D1-3243FCB0A46E}">
      <formula1>AND(ISNUMBER(H4),H4&gt;=0,H4=ROUND(H4,2))</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Mitrović</dc:creator>
  <cp:lastModifiedBy>Jan Mitrović</cp:lastModifiedBy>
  <dcterms:created xsi:type="dcterms:W3CDTF">2025-09-12T10:45:36Z</dcterms:created>
  <dcterms:modified xsi:type="dcterms:W3CDTF">2025-10-28T13:47:18Z</dcterms:modified>
</cp:coreProperties>
</file>